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4355" yWindow="-15" windowWidth="14400" windowHeight="14355" tabRatio="862" activeTab="6"/>
  </bookViews>
  <sheets>
    <sheet name="Cover Sheet" sheetId="35" r:id="rId1"/>
    <sheet name="RefSensPerfVamos1" sheetId="51" r:id="rId2"/>
    <sheet name="RefSensPerfVamos2" sheetId="46" r:id="rId3"/>
    <sheet name="RefSensPerfBts" sheetId="54" r:id="rId4"/>
    <sheet name="RefIntPerfVamos1" sheetId="48" r:id="rId5"/>
    <sheet name="RefIntPerfVamos2" sheetId="49" r:id="rId6"/>
    <sheet name="RefIntPerfBts" sheetId="55" r:id="rId7"/>
    <sheet name="TablesFor45.005(ReadOnly)" sheetId="52" r:id="rId8"/>
  </sheets>
  <definedNames>
    <definedName name="OLE_LINK1" localSheetId="0">'Cover Sheet'!$A$3</definedName>
  </definedNames>
  <calcPr calcId="114210"/>
</workbook>
</file>

<file path=xl/calcChain.xml><?xml version="1.0" encoding="utf-8"?>
<calcChain xmlns="http://schemas.openxmlformats.org/spreadsheetml/2006/main">
  <c r="AD134" i="49"/>
  <c r="AD129"/>
  <c r="J115"/>
  <c r="Q110"/>
  <c r="X110"/>
  <c r="AD77"/>
  <c r="Q36" i="46"/>
  <c r="Q37" a="1"/>
  <c r="Q37"/>
  <c r="V8" i="52"/>
  <c r="Q39" i="46"/>
  <c r="Q40" a="1"/>
  <c r="Q40"/>
  <c r="V11" i="52"/>
  <c r="Q42" i="46"/>
  <c r="Q43" a="1"/>
  <c r="Q43"/>
  <c r="V14" i="52"/>
  <c r="Q44" i="46"/>
  <c r="Q45" a="1"/>
  <c r="Q45"/>
  <c r="V16" i="52"/>
  <c r="Q46" i="46"/>
  <c r="Q47" a="1"/>
  <c r="Q47"/>
  <c r="V18" i="52"/>
  <c r="Q49" i="46"/>
  <c r="Q50" a="1"/>
  <c r="Q50"/>
  <c r="V21" i="52"/>
  <c r="Q52" i="46"/>
  <c r="Q53" a="1"/>
  <c r="Q53"/>
  <c r="V24" i="52"/>
  <c r="Q54" i="46"/>
  <c r="Q55" a="1"/>
  <c r="Q55"/>
  <c r="V26" i="52"/>
  <c r="Q56" i="46"/>
  <c r="Q57"/>
  <c r="Q58"/>
  <c r="Q59"/>
  <c r="Q60"/>
  <c r="Q38" a="1"/>
  <c r="Q38"/>
  <c r="V9" i="52"/>
  <c r="Q48" i="46" a="1"/>
  <c r="Q48"/>
  <c r="V19" i="52"/>
  <c r="Q41" i="46" a="1"/>
  <c r="Q41"/>
  <c r="V12" i="52"/>
  <c r="E198"/>
  <c r="G198"/>
  <c r="I198"/>
  <c r="K198"/>
  <c r="E199"/>
  <c r="G199"/>
  <c r="I199"/>
  <c r="K199"/>
  <c r="E203"/>
  <c r="G203"/>
  <c r="I203"/>
  <c r="K203"/>
  <c r="E204"/>
  <c r="G204"/>
  <c r="I204"/>
  <c r="K204"/>
  <c r="E205"/>
  <c r="G205"/>
  <c r="I205"/>
  <c r="K205"/>
  <c r="E208"/>
  <c r="G208"/>
  <c r="I208"/>
  <c r="K208"/>
  <c r="E209"/>
  <c r="G209"/>
  <c r="I209"/>
  <c r="K209"/>
  <c r="E210"/>
  <c r="G210"/>
  <c r="I210"/>
  <c r="K210"/>
  <c r="E211"/>
  <c r="G211"/>
  <c r="I211"/>
  <c r="K211"/>
  <c r="E212"/>
  <c r="G212"/>
  <c r="I212"/>
  <c r="K212"/>
  <c r="E213"/>
  <c r="G213"/>
  <c r="I213"/>
  <c r="K213"/>
  <c r="E168"/>
  <c r="G168"/>
  <c r="I168"/>
  <c r="K168"/>
  <c r="E169"/>
  <c r="G169"/>
  <c r="I169"/>
  <c r="K169"/>
  <c r="E173"/>
  <c r="G173"/>
  <c r="I173"/>
  <c r="K173"/>
  <c r="E174"/>
  <c r="G174"/>
  <c r="I174"/>
  <c r="K174"/>
  <c r="E175"/>
  <c r="G175"/>
  <c r="I175"/>
  <c r="K175"/>
  <c r="E178"/>
  <c r="G178"/>
  <c r="I178"/>
  <c r="K178"/>
  <c r="E179"/>
  <c r="G179"/>
  <c r="I179"/>
  <c r="K179"/>
  <c r="E180"/>
  <c r="G180"/>
  <c r="I180"/>
  <c r="K180"/>
  <c r="E181"/>
  <c r="G181"/>
  <c r="I181"/>
  <c r="K181"/>
  <c r="E182"/>
  <c r="G182"/>
  <c r="I182"/>
  <c r="K182"/>
  <c r="E183"/>
  <c r="G183"/>
  <c r="I183"/>
  <c r="K183"/>
  <c r="E45"/>
  <c r="G45"/>
  <c r="E46"/>
  <c r="G46"/>
  <c r="E50"/>
  <c r="G50"/>
  <c r="E51"/>
  <c r="G51"/>
  <c r="E52"/>
  <c r="G52"/>
  <c r="E55"/>
  <c r="G55"/>
  <c r="E56"/>
  <c r="G56"/>
  <c r="E57"/>
  <c r="G57"/>
  <c r="E58"/>
  <c r="G58"/>
  <c r="E59"/>
  <c r="G59"/>
  <c r="E60"/>
  <c r="G60"/>
  <c r="I69" i="49"/>
  <c r="J69"/>
  <c r="J70" a="1"/>
  <c r="J70"/>
  <c r="M99" i="52"/>
  <c r="J71" i="49" a="1"/>
  <c r="J71"/>
  <c r="M100" i="52"/>
  <c r="I72" i="49"/>
  <c r="J72"/>
  <c r="J73" a="1"/>
  <c r="J73"/>
  <c r="M102" i="52"/>
  <c r="J74" i="49" a="1"/>
  <c r="J74"/>
  <c r="M103" i="52"/>
  <c r="I75" i="49"/>
  <c r="J75"/>
  <c r="J76" a="1"/>
  <c r="J76"/>
  <c r="M105" i="52"/>
  <c r="I77" i="49"/>
  <c r="J77"/>
  <c r="J78" a="1"/>
  <c r="J78"/>
  <c r="M107" i="52"/>
  <c r="J79" i="49" a="1"/>
  <c r="J79"/>
  <c r="M108" i="52"/>
  <c r="I80" i="49"/>
  <c r="J80"/>
  <c r="J81" a="1"/>
  <c r="J81"/>
  <c r="M110" i="52"/>
  <c r="G7" i="55"/>
  <c r="H7"/>
  <c r="D160" i="52"/>
  <c r="L7" i="55"/>
  <c r="M7"/>
  <c r="E160" i="52"/>
  <c r="Q7" i="55"/>
  <c r="R7"/>
  <c r="F160" i="52"/>
  <c r="V7" i="55"/>
  <c r="W7"/>
  <c r="G160" i="52"/>
  <c r="AA7" i="55"/>
  <c r="AB7"/>
  <c r="H160" i="52"/>
  <c r="AF7" i="55"/>
  <c r="AG7"/>
  <c r="I160" i="52"/>
  <c r="AK7" i="55"/>
  <c r="AL7"/>
  <c r="J160" i="52"/>
  <c r="AP7" i="55"/>
  <c r="AQ7"/>
  <c r="K160" i="52"/>
  <c r="M8" i="55" a="1"/>
  <c r="M8"/>
  <c r="E161" i="52"/>
  <c r="W8" i="55" a="1"/>
  <c r="W8"/>
  <c r="G161" i="52"/>
  <c r="AG8" i="55" a="1"/>
  <c r="AG8"/>
  <c r="I161" i="52"/>
  <c r="AQ8" i="55" a="1"/>
  <c r="AQ8"/>
  <c r="K161" i="52"/>
  <c r="M9" i="55" a="1"/>
  <c r="M9"/>
  <c r="E162" i="52"/>
  <c r="W9" i="55" a="1"/>
  <c r="W9"/>
  <c r="G162" i="52"/>
  <c r="AG9" i="55" a="1"/>
  <c r="AG9"/>
  <c r="I162" i="52"/>
  <c r="AQ9" i="55" a="1"/>
  <c r="AQ9"/>
  <c r="K162" i="52"/>
  <c r="G10" i="55"/>
  <c r="H10"/>
  <c r="D163" i="52"/>
  <c r="L10" i="55"/>
  <c r="M10"/>
  <c r="E163" i="52"/>
  <c r="Q10" i="55"/>
  <c r="R10"/>
  <c r="F163" i="52"/>
  <c r="V10" i="55"/>
  <c r="W10"/>
  <c r="G163" i="52"/>
  <c r="AA10" i="55"/>
  <c r="AB10"/>
  <c r="H163" i="52"/>
  <c r="AF10" i="55"/>
  <c r="AG10"/>
  <c r="I163" i="52"/>
  <c r="AK10" i="55"/>
  <c r="AL10"/>
  <c r="J163" i="52"/>
  <c r="AP10" i="55"/>
  <c r="AQ10"/>
  <c r="K163" i="52"/>
  <c r="M11" i="55" a="1"/>
  <c r="M11"/>
  <c r="E164" i="52"/>
  <c r="W11" i="55" a="1"/>
  <c r="W11"/>
  <c r="G164" i="52"/>
  <c r="AG11" i="55" a="1"/>
  <c r="AG11"/>
  <c r="I164" i="52"/>
  <c r="AQ11" i="55" a="1"/>
  <c r="AQ11"/>
  <c r="K164" i="52"/>
  <c r="M12" i="55" a="1"/>
  <c r="M12"/>
  <c r="E165" i="52"/>
  <c r="W12" i="55" a="1"/>
  <c r="W12"/>
  <c r="G165" i="52"/>
  <c r="AG12" i="55" a="1"/>
  <c r="AG12"/>
  <c r="I165" i="52"/>
  <c r="AQ12" i="55" a="1"/>
  <c r="AQ12"/>
  <c r="K165" i="52"/>
  <c r="G13" i="55"/>
  <c r="H13"/>
  <c r="D166" i="52"/>
  <c r="L13" i="55"/>
  <c r="M13"/>
  <c r="E166" i="52"/>
  <c r="Q13" i="55"/>
  <c r="R13"/>
  <c r="F166" i="52"/>
  <c r="V13" i="55"/>
  <c r="W13"/>
  <c r="G166" i="52"/>
  <c r="AA13" i="55"/>
  <c r="AB13"/>
  <c r="H166" i="52"/>
  <c r="AF13" i="55"/>
  <c r="AG13"/>
  <c r="I166" i="52"/>
  <c r="AK13" i="55"/>
  <c r="AL13"/>
  <c r="J166" i="52"/>
  <c r="AP13" i="55"/>
  <c r="AQ13"/>
  <c r="K166" i="52"/>
  <c r="M14" i="55" a="1"/>
  <c r="M14"/>
  <c r="E167" i="52"/>
  <c r="W14" i="55" a="1"/>
  <c r="W14"/>
  <c r="G167" i="52"/>
  <c r="AG14" i="55" a="1"/>
  <c r="AG14"/>
  <c r="I167" i="52"/>
  <c r="AQ14" i="55" a="1"/>
  <c r="AQ14"/>
  <c r="K167" i="52"/>
  <c r="G15" i="55"/>
  <c r="H15"/>
  <c r="Q15"/>
  <c r="R15"/>
  <c r="F168" i="52"/>
  <c r="AA15" i="55"/>
  <c r="AB15"/>
  <c r="AK15"/>
  <c r="AL15"/>
  <c r="J168" i="52"/>
  <c r="AL16" i="55" a="1"/>
  <c r="AL16"/>
  <c r="J169" i="52"/>
  <c r="G17" i="55"/>
  <c r="H17"/>
  <c r="L17"/>
  <c r="M17"/>
  <c r="E170" i="52"/>
  <c r="Q17" i="55"/>
  <c r="R17"/>
  <c r="V17"/>
  <c r="W17"/>
  <c r="G170" i="52"/>
  <c r="AA17" i="55"/>
  <c r="AB17"/>
  <c r="AF17"/>
  <c r="AG17"/>
  <c r="I170" i="52"/>
  <c r="AK17" i="55"/>
  <c r="AL17"/>
  <c r="AP17"/>
  <c r="AQ17"/>
  <c r="W19" a="1"/>
  <c r="W19"/>
  <c r="G172" i="52"/>
  <c r="G20" i="55"/>
  <c r="H20"/>
  <c r="Q20"/>
  <c r="R20"/>
  <c r="F173" i="52"/>
  <c r="AA20" i="55"/>
  <c r="AB20"/>
  <c r="AK20"/>
  <c r="AL20"/>
  <c r="AL21" a="1"/>
  <c r="AL21"/>
  <c r="J174" i="52"/>
  <c r="G23" i="55"/>
  <c r="H23"/>
  <c r="L23"/>
  <c r="M23"/>
  <c r="E176" i="52"/>
  <c r="Q23" i="55"/>
  <c r="R23"/>
  <c r="V23"/>
  <c r="W23"/>
  <c r="G176" i="52"/>
  <c r="AA23" i="55"/>
  <c r="AB23"/>
  <c r="AF23"/>
  <c r="AG23"/>
  <c r="I176" i="52"/>
  <c r="AK23" i="55"/>
  <c r="AL23"/>
  <c r="AP23"/>
  <c r="AQ23"/>
  <c r="W24" a="1"/>
  <c r="W24"/>
  <c r="G177" i="52"/>
  <c r="G25" i="55"/>
  <c r="H25"/>
  <c r="Q25"/>
  <c r="R25"/>
  <c r="F178" i="52"/>
  <c r="AA25" i="55"/>
  <c r="AB25"/>
  <c r="AK25"/>
  <c r="AL25"/>
  <c r="J178" i="52"/>
  <c r="G27" i="55"/>
  <c r="H27"/>
  <c r="D180" i="52"/>
  <c r="Q27" i="55"/>
  <c r="R27"/>
  <c r="F180" i="52"/>
  <c r="AA27" i="55"/>
  <c r="AB27"/>
  <c r="H180" i="52"/>
  <c r="AK27" i="55"/>
  <c r="AL27"/>
  <c r="J180" i="52"/>
  <c r="G28" i="55"/>
  <c r="H28"/>
  <c r="D181" i="52"/>
  <c r="Q28" i="55"/>
  <c r="R28"/>
  <c r="F181" i="52"/>
  <c r="AA28" i="55"/>
  <c r="AB28"/>
  <c r="H181" i="52"/>
  <c r="AK28" i="55"/>
  <c r="AL28"/>
  <c r="J181" i="52"/>
  <c r="G29" i="55"/>
  <c r="H29"/>
  <c r="D182" i="52"/>
  <c r="Q29" i="55"/>
  <c r="R29"/>
  <c r="F182" i="52"/>
  <c r="AA29" i="55"/>
  <c r="AB29"/>
  <c r="H182" i="52"/>
  <c r="AK29" i="55"/>
  <c r="AL29"/>
  <c r="J182" i="52"/>
  <c r="G30" i="55"/>
  <c r="H30"/>
  <c r="D183" i="52"/>
  <c r="Q30" i="55"/>
  <c r="R30"/>
  <c r="F183" i="52"/>
  <c r="AA30" i="55"/>
  <c r="AB30"/>
  <c r="H183" i="52"/>
  <c r="AK30" i="55"/>
  <c r="AL30"/>
  <c r="J183" i="52"/>
  <c r="G37" i="55"/>
  <c r="H37"/>
  <c r="L37"/>
  <c r="M37"/>
  <c r="E190" i="52"/>
  <c r="Q37" i="55"/>
  <c r="R37"/>
  <c r="V37"/>
  <c r="W37"/>
  <c r="G190" i="52"/>
  <c r="AA37" i="55"/>
  <c r="AB37"/>
  <c r="AF37"/>
  <c r="AG37"/>
  <c r="I190" i="52"/>
  <c r="AK37" i="55"/>
  <c r="AL37"/>
  <c r="AP37"/>
  <c r="AQ37"/>
  <c r="K190" i="52"/>
  <c r="W38" i="55" a="1"/>
  <c r="W38"/>
  <c r="G191" i="52"/>
  <c r="AQ38" i="55" a="1"/>
  <c r="AQ38"/>
  <c r="K191" i="52"/>
  <c r="W39" i="55" a="1"/>
  <c r="W39"/>
  <c r="G192" i="52"/>
  <c r="AQ39" i="55" a="1"/>
  <c r="AQ39"/>
  <c r="K192" i="52"/>
  <c r="G40" i="55"/>
  <c r="H40"/>
  <c r="L40"/>
  <c r="M40"/>
  <c r="E193" i="52"/>
  <c r="Q40" i="55"/>
  <c r="R40"/>
  <c r="V40"/>
  <c r="W40"/>
  <c r="G193" i="52"/>
  <c r="AA40" i="55"/>
  <c r="AB40"/>
  <c r="AF40"/>
  <c r="AG40"/>
  <c r="I193" i="52"/>
  <c r="AK40" i="55"/>
  <c r="AL40"/>
  <c r="AP40"/>
  <c r="AQ40"/>
  <c r="K193" i="52"/>
  <c r="W41" i="55" a="1"/>
  <c r="W41"/>
  <c r="G194" i="52"/>
  <c r="AQ41" i="55" a="1"/>
  <c r="AQ41"/>
  <c r="K194" i="52"/>
  <c r="W42" i="55" a="1"/>
  <c r="W42"/>
  <c r="G195" i="52"/>
  <c r="AQ42" i="55" a="1"/>
  <c r="AQ42"/>
  <c r="K195" i="52"/>
  <c r="G43" i="55"/>
  <c r="H43"/>
  <c r="L43"/>
  <c r="M43"/>
  <c r="E196" i="52"/>
  <c r="Q43" i="55"/>
  <c r="R43"/>
  <c r="V43"/>
  <c r="W43"/>
  <c r="G196" i="52"/>
  <c r="AA43" i="55"/>
  <c r="AB43"/>
  <c r="AF43"/>
  <c r="AG43"/>
  <c r="I196" i="52"/>
  <c r="AK43" i="55"/>
  <c r="AL43"/>
  <c r="AP43"/>
  <c r="AQ43"/>
  <c r="K196" i="52"/>
  <c r="W44" i="55" a="1"/>
  <c r="W44"/>
  <c r="G197" i="52"/>
  <c r="AQ44" i="55" a="1"/>
  <c r="AQ44"/>
  <c r="K197" i="52"/>
  <c r="G45" i="55"/>
  <c r="H45"/>
  <c r="Q45"/>
  <c r="R45"/>
  <c r="F198" i="52"/>
  <c r="AA45" i="55"/>
  <c r="AB45"/>
  <c r="AK45"/>
  <c r="AL45"/>
  <c r="J198" i="52"/>
  <c r="AL46" i="55" a="1"/>
  <c r="AL46"/>
  <c r="J199" i="52"/>
  <c r="G47" i="55"/>
  <c r="H47"/>
  <c r="D200" i="52"/>
  <c r="L47" i="55"/>
  <c r="M47"/>
  <c r="E200" i="52"/>
  <c r="Q47" i="55"/>
  <c r="R47"/>
  <c r="F200" i="52"/>
  <c r="V47" i="55"/>
  <c r="W47"/>
  <c r="G200" i="52"/>
  <c r="AA47" i="55"/>
  <c r="AB47"/>
  <c r="H200" i="52"/>
  <c r="AF47" i="55"/>
  <c r="AG47"/>
  <c r="I200" i="52"/>
  <c r="AK47" i="55"/>
  <c r="AL47"/>
  <c r="J200" i="52"/>
  <c r="AP47" i="55"/>
  <c r="AQ47"/>
  <c r="K200" i="52"/>
  <c r="R48" i="55" a="1"/>
  <c r="R48"/>
  <c r="F201" i="52"/>
  <c r="AL48" i="55" a="1"/>
  <c r="AL48"/>
  <c r="J201" i="52"/>
  <c r="R49" i="55" a="1"/>
  <c r="R49"/>
  <c r="F202" i="52"/>
  <c r="AL49" i="55" a="1"/>
  <c r="AL49"/>
  <c r="J202" i="52"/>
  <c r="G50" i="55"/>
  <c r="H50"/>
  <c r="D203" i="52"/>
  <c r="Q50" i="55"/>
  <c r="R50"/>
  <c r="F203" i="52"/>
  <c r="AA50" i="55"/>
  <c r="AB50"/>
  <c r="H203" i="52"/>
  <c r="AK50" i="55"/>
  <c r="AL50"/>
  <c r="J203" i="52"/>
  <c r="AL51" i="55" a="1"/>
  <c r="AL51"/>
  <c r="J204" i="52"/>
  <c r="H51" i="55" a="1"/>
  <c r="H51"/>
  <c r="D204" i="52"/>
  <c r="R51" i="55" a="1"/>
  <c r="R51"/>
  <c r="F204" i="52"/>
  <c r="AB51" i="55" a="1"/>
  <c r="AB51"/>
  <c r="H204" i="52"/>
  <c r="AB52" i="55" a="1"/>
  <c r="AB52"/>
  <c r="H205" i="52"/>
  <c r="G53" i="55"/>
  <c r="H53"/>
  <c r="D206" i="52"/>
  <c r="L53" i="55"/>
  <c r="M53"/>
  <c r="E206" i="52"/>
  <c r="Q53" i="55"/>
  <c r="R53"/>
  <c r="F206" i="52"/>
  <c r="V53" i="55"/>
  <c r="W53"/>
  <c r="G206" i="52"/>
  <c r="W54" i="55" a="1"/>
  <c r="W54"/>
  <c r="G207" i="52"/>
  <c r="AA53" i="55"/>
  <c r="AB53"/>
  <c r="H206" i="52"/>
  <c r="AF53" i="55"/>
  <c r="AG53"/>
  <c r="I206" i="52"/>
  <c r="AK53" i="55"/>
  <c r="AL53"/>
  <c r="J206" i="52"/>
  <c r="AP53" i="55"/>
  <c r="AQ53"/>
  <c r="K206" i="52"/>
  <c r="H54" i="55" a="1"/>
  <c r="H54"/>
  <c r="D207" i="52"/>
  <c r="M54" i="55" a="1"/>
  <c r="M54"/>
  <c r="E207" i="52"/>
  <c r="R54" i="55" a="1"/>
  <c r="R54"/>
  <c r="F207" i="52"/>
  <c r="AB54" i="55" a="1"/>
  <c r="AB54"/>
  <c r="H207" i="52"/>
  <c r="AG54" i="55" a="1"/>
  <c r="AG54"/>
  <c r="I207" i="52"/>
  <c r="AL54" i="55" a="1"/>
  <c r="AL54"/>
  <c r="J207" i="52"/>
  <c r="AQ54" i="55" a="1"/>
  <c r="AQ54"/>
  <c r="K207" i="52"/>
  <c r="G55" i="55"/>
  <c r="H55"/>
  <c r="D208" i="52"/>
  <c r="Q55" i="55"/>
  <c r="R55"/>
  <c r="F208" i="52"/>
  <c r="AA55" i="55"/>
  <c r="AB55"/>
  <c r="H208" i="52"/>
  <c r="AK55" i="55"/>
  <c r="AL55"/>
  <c r="J208" i="52"/>
  <c r="AL56" i="55" a="1"/>
  <c r="AL56"/>
  <c r="J209" i="52"/>
  <c r="H56" i="55" a="1"/>
  <c r="H56"/>
  <c r="D209" i="52"/>
  <c r="R56" i="55" a="1"/>
  <c r="R56"/>
  <c r="F209" i="52"/>
  <c r="AB56" i="55" a="1"/>
  <c r="AB56"/>
  <c r="H209" i="52"/>
  <c r="G57" i="55"/>
  <c r="H57"/>
  <c r="D210" i="52"/>
  <c r="Q57" i="55"/>
  <c r="R57"/>
  <c r="F210" i="52"/>
  <c r="AA57" i="55"/>
  <c r="AB57"/>
  <c r="H210" i="52"/>
  <c r="AK57" i="55"/>
  <c r="AL57"/>
  <c r="J210" i="52"/>
  <c r="G58" i="55"/>
  <c r="H58"/>
  <c r="D211" i="52"/>
  <c r="Q58" i="55"/>
  <c r="R58"/>
  <c r="F211" i="52"/>
  <c r="AA58" i="55"/>
  <c r="AB58"/>
  <c r="H211" i="52"/>
  <c r="AK58" i="55"/>
  <c r="AL58"/>
  <c r="J211" i="52"/>
  <c r="G59" i="55"/>
  <c r="H59"/>
  <c r="D212" i="52"/>
  <c r="Q59" i="55"/>
  <c r="R59"/>
  <c r="F212" i="52"/>
  <c r="AA59" i="55"/>
  <c r="AB59"/>
  <c r="H212" i="52"/>
  <c r="AK59" i="55"/>
  <c r="AL59"/>
  <c r="J212" i="52"/>
  <c r="G60" i="55"/>
  <c r="H60"/>
  <c r="D213" i="52"/>
  <c r="Q60" i="55"/>
  <c r="R60"/>
  <c r="F213" i="52"/>
  <c r="AA60" i="55"/>
  <c r="AB60"/>
  <c r="H213" i="52"/>
  <c r="AK60" i="55"/>
  <c r="AL60"/>
  <c r="J213" i="52"/>
  <c r="G6" i="54"/>
  <c r="H6"/>
  <c r="L6"/>
  <c r="M6"/>
  <c r="E37" i="52"/>
  <c r="Q6" i="54"/>
  <c r="R6"/>
  <c r="F37" i="52"/>
  <c r="V6" i="54"/>
  <c r="W6"/>
  <c r="G37" i="52"/>
  <c r="R8" i="54" a="1"/>
  <c r="R8"/>
  <c r="F39" i="52"/>
  <c r="G9" i="54"/>
  <c r="H9"/>
  <c r="L9"/>
  <c r="M9"/>
  <c r="E40" i="52"/>
  <c r="Q9" i="54"/>
  <c r="R9"/>
  <c r="F40" i="52"/>
  <c r="V9" i="54"/>
  <c r="W9"/>
  <c r="G40" i="52"/>
  <c r="R11" i="54" a="1"/>
  <c r="R11"/>
  <c r="F42" i="52"/>
  <c r="G12" i="54"/>
  <c r="H12"/>
  <c r="D43" i="52"/>
  <c r="L12" i="54"/>
  <c r="M12"/>
  <c r="E43" i="52"/>
  <c r="Q12" i="54"/>
  <c r="R12"/>
  <c r="F43" i="52"/>
  <c r="V12" i="54"/>
  <c r="W12"/>
  <c r="G43" i="52"/>
  <c r="W13" i="54" a="1"/>
  <c r="W13"/>
  <c r="G44" i="52"/>
  <c r="H13" i="54" a="1"/>
  <c r="H13"/>
  <c r="D44" i="52"/>
  <c r="M13" i="54" a="1"/>
  <c r="M13"/>
  <c r="E44" i="52"/>
  <c r="R13" i="54" a="1"/>
  <c r="R13"/>
  <c r="F44" i="52"/>
  <c r="G14" i="54"/>
  <c r="H14"/>
  <c r="Q14"/>
  <c r="R14"/>
  <c r="F45" i="52"/>
  <c r="G16" i="54"/>
  <c r="H16"/>
  <c r="D47" i="52"/>
  <c r="L16" i="54"/>
  <c r="M16"/>
  <c r="E47" i="52"/>
  <c r="Q16" i="54"/>
  <c r="R16"/>
  <c r="F47" i="52"/>
  <c r="V16" i="54"/>
  <c r="W16"/>
  <c r="G47" i="52"/>
  <c r="H17" i="54" a="1"/>
  <c r="H17"/>
  <c r="D48" i="52"/>
  <c r="R17" i="54" a="1"/>
  <c r="R17"/>
  <c r="F48" i="52"/>
  <c r="H18" i="54" a="1"/>
  <c r="H18"/>
  <c r="D49" i="52"/>
  <c r="R18" i="54" a="1"/>
  <c r="R18"/>
  <c r="F49" i="52"/>
  <c r="G19" i="54"/>
  <c r="H19"/>
  <c r="D50" i="52"/>
  <c r="Q19" i="54"/>
  <c r="R19"/>
  <c r="F50" i="52"/>
  <c r="H20" i="54" a="1"/>
  <c r="H20"/>
  <c r="D51" i="52"/>
  <c r="H21" i="54" a="1"/>
  <c r="H21"/>
  <c r="D52" i="52"/>
  <c r="G22" i="54"/>
  <c r="H22"/>
  <c r="D53" i="52"/>
  <c r="L22" i="54"/>
  <c r="M22"/>
  <c r="E53" i="52"/>
  <c r="M23" i="54" a="1"/>
  <c r="M23"/>
  <c r="E54" i="52"/>
  <c r="Q22" i="54"/>
  <c r="R22"/>
  <c r="F53" i="52"/>
  <c r="V22" i="54"/>
  <c r="W22"/>
  <c r="G53" i="52"/>
  <c r="H23" i="54" a="1"/>
  <c r="H23"/>
  <c r="D54" i="52"/>
  <c r="R23" i="54" a="1"/>
  <c r="R23"/>
  <c r="F54" i="52"/>
  <c r="W23" i="54" a="1"/>
  <c r="W23"/>
  <c r="G54" i="52"/>
  <c r="G24" i="54"/>
  <c r="H24"/>
  <c r="D55" i="52"/>
  <c r="Q24" i="54"/>
  <c r="R24"/>
  <c r="F55" i="52"/>
  <c r="R25" i="54" a="1"/>
  <c r="R25"/>
  <c r="F56" i="52"/>
  <c r="H25" i="54" a="1"/>
  <c r="H25"/>
  <c r="D56" i="52"/>
  <c r="G26" i="54"/>
  <c r="H26"/>
  <c r="D57" i="52"/>
  <c r="Q26" i="54"/>
  <c r="R26"/>
  <c r="F57" i="52"/>
  <c r="G27" i="54"/>
  <c r="H27"/>
  <c r="D58" i="52"/>
  <c r="Q27" i="54"/>
  <c r="R27"/>
  <c r="F58" i="52"/>
  <c r="G28" i="54"/>
  <c r="H28"/>
  <c r="D59" i="52"/>
  <c r="Q28" i="54"/>
  <c r="R28"/>
  <c r="F59" i="52"/>
  <c r="G29" i="54"/>
  <c r="H29"/>
  <c r="D60" i="52"/>
  <c r="Q29" i="54"/>
  <c r="R29"/>
  <c r="F60" i="52"/>
  <c r="W17" i="49"/>
  <c r="P62"/>
  <c r="P61"/>
  <c r="P60"/>
  <c r="P59"/>
  <c r="P58"/>
  <c r="P56"/>
  <c r="P54"/>
  <c r="P51"/>
  <c r="P48"/>
  <c r="P46"/>
  <c r="P44"/>
  <c r="P41"/>
  <c r="P38"/>
  <c r="AR72" i="48"/>
  <c r="W14" i="46"/>
  <c r="I14"/>
  <c r="I14" i="51"/>
  <c r="I16"/>
  <c r="AE72" i="48"/>
  <c r="V70" i="52"/>
  <c r="AE75" i="48"/>
  <c r="AE77"/>
  <c r="AE80"/>
  <c r="AE69"/>
  <c r="AE70" a="1"/>
  <c r="AE70"/>
  <c r="V68" i="52"/>
  <c r="AE71" i="48" a="1"/>
  <c r="AE71"/>
  <c r="V69" i="52"/>
  <c r="BN99" i="48"/>
  <c r="BN100" a="1"/>
  <c r="BN100"/>
  <c r="AJ79" i="52"/>
  <c r="BM99" i="48"/>
  <c r="BG99"/>
  <c r="BG100" a="1"/>
  <c r="BG100"/>
  <c r="AI79" i="52"/>
  <c r="BF99" i="48"/>
  <c r="AZ99"/>
  <c r="AY99"/>
  <c r="AS99"/>
  <c r="AS100" a="1"/>
  <c r="AS100"/>
  <c r="AA79" i="52"/>
  <c r="AA78"/>
  <c r="AR99" i="48"/>
  <c r="AL99"/>
  <c r="AL100" a="1"/>
  <c r="AL100"/>
  <c r="Z79" i="52"/>
  <c r="AK99" i="48"/>
  <c r="AE99"/>
  <c r="AD99"/>
  <c r="X99"/>
  <c r="W99"/>
  <c r="Q99"/>
  <c r="Q100" a="1"/>
  <c r="Q100"/>
  <c r="Q79" i="52"/>
  <c r="Q78"/>
  <c r="P99" i="48"/>
  <c r="J99"/>
  <c r="J100" a="1"/>
  <c r="J100"/>
  <c r="P79" i="52"/>
  <c r="I99" i="48"/>
  <c r="BN96"/>
  <c r="BN97" a="1"/>
  <c r="BN97"/>
  <c r="AJ76" i="52"/>
  <c r="BM96" i="48"/>
  <c r="BG96"/>
  <c r="BG98" a="1"/>
  <c r="BG98"/>
  <c r="AI77" i="52"/>
  <c r="AI75"/>
  <c r="BF96" i="48"/>
  <c r="AZ96"/>
  <c r="AY96"/>
  <c r="AS96"/>
  <c r="AS98" a="1"/>
  <c r="AS98"/>
  <c r="AA77" i="52"/>
  <c r="AR96" i="48"/>
  <c r="AL96"/>
  <c r="AK96"/>
  <c r="AE96"/>
  <c r="AD96"/>
  <c r="X96"/>
  <c r="X98" a="1"/>
  <c r="X98"/>
  <c r="R77" i="52"/>
  <c r="X97" i="48" a="1"/>
  <c r="X97"/>
  <c r="R76" i="52"/>
  <c r="W96" i="48"/>
  <c r="Q96"/>
  <c r="Q97" a="1"/>
  <c r="Q97"/>
  <c r="Q76" i="52"/>
  <c r="P96" i="48"/>
  <c r="J96"/>
  <c r="J98" a="1"/>
  <c r="J98"/>
  <c r="P77" i="52"/>
  <c r="I96" i="48"/>
  <c r="BN94"/>
  <c r="BN95" a="1"/>
  <c r="BN95"/>
  <c r="AJ74" i="52"/>
  <c r="BM94" i="48"/>
  <c r="BG94"/>
  <c r="BF94"/>
  <c r="AZ94"/>
  <c r="AZ95" a="1"/>
  <c r="AZ95"/>
  <c r="AH74" i="52"/>
  <c r="AY94" i="48"/>
  <c r="AS94"/>
  <c r="AS95" a="1"/>
  <c r="AS95"/>
  <c r="AA74" i="52"/>
  <c r="AA73"/>
  <c r="AR94" i="48"/>
  <c r="AL94"/>
  <c r="AL95" a="1"/>
  <c r="AL95"/>
  <c r="Z74" i="52"/>
  <c r="AK94" i="48"/>
  <c r="AE94"/>
  <c r="AE95" a="1"/>
  <c r="AE95"/>
  <c r="Y74" i="52"/>
  <c r="AD94" i="48"/>
  <c r="X94"/>
  <c r="W94"/>
  <c r="Q94"/>
  <c r="Q95" a="1"/>
  <c r="Q95"/>
  <c r="Q74" i="52"/>
  <c r="Q73"/>
  <c r="P94" i="48"/>
  <c r="J94"/>
  <c r="I94"/>
  <c r="BN91"/>
  <c r="BN92" a="1"/>
  <c r="BN92"/>
  <c r="AJ71" i="52"/>
  <c r="BM91" i="48"/>
  <c r="BG91"/>
  <c r="BG93" a="1"/>
  <c r="BG93"/>
  <c r="AI72" i="52"/>
  <c r="AI70"/>
  <c r="BF91" i="48"/>
  <c r="AZ91"/>
  <c r="AY91"/>
  <c r="AS91"/>
  <c r="AS93" a="1"/>
  <c r="AS93"/>
  <c r="AA72" i="52"/>
  <c r="AR91" i="48"/>
  <c r="AL91"/>
  <c r="AK91"/>
  <c r="AE91"/>
  <c r="AE92" a="1"/>
  <c r="AE92"/>
  <c r="Y71" i="52"/>
  <c r="AE93" i="48" a="1"/>
  <c r="AE93"/>
  <c r="Y72" i="52"/>
  <c r="AD91" i="48"/>
  <c r="X91"/>
  <c r="W91"/>
  <c r="Q91"/>
  <c r="Q92" a="1"/>
  <c r="Q92"/>
  <c r="Q71" i="52"/>
  <c r="Q93" i="48" a="1"/>
  <c r="Q93"/>
  <c r="Q72" i="52"/>
  <c r="P91" i="48"/>
  <c r="J91"/>
  <c r="J93" a="1"/>
  <c r="J93"/>
  <c r="P72" i="52"/>
  <c r="I91" i="48"/>
  <c r="BN88"/>
  <c r="BN90" a="1"/>
  <c r="BN90"/>
  <c r="AJ69" i="52"/>
  <c r="BM88" i="48"/>
  <c r="BG88"/>
  <c r="BG90" a="1"/>
  <c r="BG90"/>
  <c r="AI69" i="52"/>
  <c r="AI67"/>
  <c r="BF88" i="48"/>
  <c r="AZ88"/>
  <c r="AY88"/>
  <c r="AS88"/>
  <c r="AR88"/>
  <c r="AL88"/>
  <c r="AL90" a="1"/>
  <c r="AL90"/>
  <c r="Z69" i="52"/>
  <c r="AK88" i="48"/>
  <c r="AE88"/>
  <c r="Y67" i="52"/>
  <c r="AD88" i="48"/>
  <c r="X88"/>
  <c r="X90" a="1"/>
  <c r="X90"/>
  <c r="R69" i="52"/>
  <c r="W88" i="48"/>
  <c r="Q88"/>
  <c r="Q89" a="1"/>
  <c r="Q89"/>
  <c r="Q68" i="52"/>
  <c r="Q90" i="48" a="1"/>
  <c r="Q90"/>
  <c r="Q69" i="52"/>
  <c r="P88" i="48"/>
  <c r="J88"/>
  <c r="J89" a="1"/>
  <c r="J89"/>
  <c r="P68" i="52"/>
  <c r="I88" i="48"/>
  <c r="BN80"/>
  <c r="BN81" a="1"/>
  <c r="BN81"/>
  <c r="AG79" i="52"/>
  <c r="BM80" i="48"/>
  <c r="BG80"/>
  <c r="BG81" a="1"/>
  <c r="BG81"/>
  <c r="AF79" i="52"/>
  <c r="AF78"/>
  <c r="BF80" i="48"/>
  <c r="AZ80"/>
  <c r="AY80"/>
  <c r="AS80"/>
  <c r="AS81" a="1"/>
  <c r="AS81"/>
  <c r="X79" i="52"/>
  <c r="AR80" i="48"/>
  <c r="AL80"/>
  <c r="AL81" a="1"/>
  <c r="AL81"/>
  <c r="W79" i="52"/>
  <c r="AK80" i="48"/>
  <c r="AD80"/>
  <c r="X80"/>
  <c r="W80"/>
  <c r="Q80"/>
  <c r="P80"/>
  <c r="J80"/>
  <c r="I80"/>
  <c r="BN77"/>
  <c r="BN78" a="1"/>
  <c r="BN78"/>
  <c r="AG76" i="52"/>
  <c r="AG75"/>
  <c r="BM77" i="48"/>
  <c r="BG77"/>
  <c r="BF77"/>
  <c r="AZ77"/>
  <c r="AZ79" a="1"/>
  <c r="AZ79"/>
  <c r="AE77" i="52"/>
  <c r="AY77" i="48"/>
  <c r="AS77"/>
  <c r="AS79" a="1"/>
  <c r="AS79"/>
  <c r="X77" i="52"/>
  <c r="AR77" i="48"/>
  <c r="AL77"/>
  <c r="AK77"/>
  <c r="AD77"/>
  <c r="X77"/>
  <c r="W77"/>
  <c r="Q77"/>
  <c r="Q79" a="1"/>
  <c r="Q79"/>
  <c r="N77" i="52"/>
  <c r="N75"/>
  <c r="P77" i="48"/>
  <c r="J77"/>
  <c r="J79" a="1"/>
  <c r="J79"/>
  <c r="M77" i="52"/>
  <c r="I77" i="48"/>
  <c r="BN75"/>
  <c r="BN76" a="1"/>
  <c r="BN76"/>
  <c r="AG74" i="52"/>
  <c r="BM75" i="48"/>
  <c r="BG75"/>
  <c r="BF75"/>
  <c r="AZ75"/>
  <c r="AY75"/>
  <c r="AS75"/>
  <c r="X73" i="52"/>
  <c r="AR75" i="48"/>
  <c r="AL75"/>
  <c r="W73" i="52"/>
  <c r="AK75" i="48"/>
  <c r="AD75"/>
  <c r="X75"/>
  <c r="X76" a="1"/>
  <c r="X76"/>
  <c r="O74" i="52"/>
  <c r="W75" i="48"/>
  <c r="Q75"/>
  <c r="Q76" a="1"/>
  <c r="Q76"/>
  <c r="N74" i="52"/>
  <c r="P75" i="48"/>
  <c r="J75"/>
  <c r="J76" a="1"/>
  <c r="J76"/>
  <c r="M74" i="52"/>
  <c r="I75" i="48"/>
  <c r="BN72"/>
  <c r="BN74" a="1"/>
  <c r="BN74"/>
  <c r="AG72" i="52"/>
  <c r="AG70"/>
  <c r="BM72" i="48"/>
  <c r="BG72"/>
  <c r="BF72"/>
  <c r="AZ72"/>
  <c r="AZ73" a="1"/>
  <c r="AZ73"/>
  <c r="AE71" i="52"/>
  <c r="AE70"/>
  <c r="AY72" i="48"/>
  <c r="AS72"/>
  <c r="X70" i="52"/>
  <c r="AL72" i="48"/>
  <c r="AL74" a="1"/>
  <c r="AL74"/>
  <c r="W72" i="52"/>
  <c r="AK72" i="48"/>
  <c r="AD72"/>
  <c r="X72"/>
  <c r="W72"/>
  <c r="Q72"/>
  <c r="Q73" a="1"/>
  <c r="Q73"/>
  <c r="N71" i="52"/>
  <c r="P72" i="48"/>
  <c r="J72"/>
  <c r="J74" a="1"/>
  <c r="J74"/>
  <c r="M72" i="52"/>
  <c r="I72" i="48"/>
  <c r="BN69"/>
  <c r="BN71" a="1"/>
  <c r="BN71"/>
  <c r="AG69" i="52"/>
  <c r="BM69" i="48"/>
  <c r="BG69"/>
  <c r="BG70" a="1"/>
  <c r="BG70"/>
  <c r="AF68" i="52"/>
  <c r="AF67"/>
  <c r="BF69" i="48"/>
  <c r="AZ69"/>
  <c r="AY69"/>
  <c r="AS69"/>
  <c r="AS70" a="1"/>
  <c r="AS70"/>
  <c r="X68" i="52"/>
  <c r="AR69" i="48"/>
  <c r="AL69"/>
  <c r="AK69"/>
  <c r="AD69"/>
  <c r="X69"/>
  <c r="X70" a="1"/>
  <c r="X70"/>
  <c r="O68" i="52"/>
  <c r="W69" i="48"/>
  <c r="Q69"/>
  <c r="N67" i="52"/>
  <c r="P69" i="48"/>
  <c r="J69"/>
  <c r="I69"/>
  <c r="Q62"/>
  <c r="H91" i="52"/>
  <c r="P62" i="48"/>
  <c r="Q61"/>
  <c r="H90" i="52"/>
  <c r="P61" i="48"/>
  <c r="X60"/>
  <c r="I89" i="52"/>
  <c r="W60" i="48"/>
  <c r="Q60"/>
  <c r="H89" i="52"/>
  <c r="P60" i="48"/>
  <c r="J60"/>
  <c r="G89" i="52"/>
  <c r="I60" i="48"/>
  <c r="X59"/>
  <c r="I88" i="52"/>
  <c r="W59" i="48"/>
  <c r="Q59"/>
  <c r="H88" i="52"/>
  <c r="P59" i="48"/>
  <c r="J59"/>
  <c r="G88" i="52"/>
  <c r="I59" i="48"/>
  <c r="X58"/>
  <c r="I87" i="52"/>
  <c r="W58" i="48"/>
  <c r="Q58"/>
  <c r="H87" i="52"/>
  <c r="P58" i="48"/>
  <c r="J58"/>
  <c r="G87" i="52"/>
  <c r="I58" i="48"/>
  <c r="X56"/>
  <c r="W56"/>
  <c r="Q56"/>
  <c r="P56"/>
  <c r="J56"/>
  <c r="J57" a="1"/>
  <c r="J57"/>
  <c r="G86" i="52"/>
  <c r="I56" i="48"/>
  <c r="X54"/>
  <c r="X55" a="1"/>
  <c r="X55"/>
  <c r="I84" i="52"/>
  <c r="W54" i="48"/>
  <c r="Q54"/>
  <c r="Q55" a="1"/>
  <c r="Q55"/>
  <c r="H84" i="52"/>
  <c r="P54" i="48"/>
  <c r="J54"/>
  <c r="J55" a="1"/>
  <c r="J55"/>
  <c r="G84" i="52"/>
  <c r="I54" i="48"/>
  <c r="X51"/>
  <c r="W51"/>
  <c r="Q51"/>
  <c r="Q53" a="1"/>
  <c r="Q53"/>
  <c r="H82" i="52"/>
  <c r="H80"/>
  <c r="P51" i="48"/>
  <c r="J51"/>
  <c r="G80" i="52"/>
  <c r="I51" i="48"/>
  <c r="X48"/>
  <c r="X50" a="1"/>
  <c r="X50"/>
  <c r="I79" i="52"/>
  <c r="I77"/>
  <c r="W48" i="48"/>
  <c r="Q48"/>
  <c r="P48"/>
  <c r="J48"/>
  <c r="I48"/>
  <c r="X46"/>
  <c r="W46"/>
  <c r="Q46"/>
  <c r="Q47" a="1"/>
  <c r="Q47"/>
  <c r="H76" i="52"/>
  <c r="H75"/>
  <c r="P46" i="48"/>
  <c r="J46"/>
  <c r="J47" a="1"/>
  <c r="J47"/>
  <c r="G76" i="52"/>
  <c r="I46" i="48"/>
  <c r="X44"/>
  <c r="X45" a="1"/>
  <c r="X45"/>
  <c r="I74" i="52"/>
  <c r="I73"/>
  <c r="W44" i="48"/>
  <c r="Q44"/>
  <c r="P44"/>
  <c r="J44"/>
  <c r="I44"/>
  <c r="X41"/>
  <c r="W41"/>
  <c r="Q41"/>
  <c r="P41"/>
  <c r="J41"/>
  <c r="J43" a="1"/>
  <c r="J43"/>
  <c r="G72" i="52"/>
  <c r="I41" i="48"/>
  <c r="X38"/>
  <c r="X39" a="1"/>
  <c r="X39"/>
  <c r="I68" i="52"/>
  <c r="W38" i="48"/>
  <c r="Q38"/>
  <c r="Q39" a="1"/>
  <c r="Q39"/>
  <c r="H68" i="52"/>
  <c r="P38" i="48"/>
  <c r="J38"/>
  <c r="I38"/>
  <c r="Q31"/>
  <c r="E91" i="52"/>
  <c r="P31" i="48"/>
  <c r="Q30"/>
  <c r="E90" i="52"/>
  <c r="P30" i="48"/>
  <c r="X29"/>
  <c r="F89" i="52"/>
  <c r="W29" i="48"/>
  <c r="Q29"/>
  <c r="E89" i="52"/>
  <c r="P29" i="48"/>
  <c r="J29"/>
  <c r="D89" i="52"/>
  <c r="I29" i="48"/>
  <c r="X28"/>
  <c r="W28"/>
  <c r="Q28"/>
  <c r="E88" i="52"/>
  <c r="P28" i="48"/>
  <c r="J28"/>
  <c r="D88" i="52"/>
  <c r="I28" i="48"/>
  <c r="X27"/>
  <c r="F87" i="52"/>
  <c r="W27" i="48"/>
  <c r="Q27"/>
  <c r="E87" i="52"/>
  <c r="P27" i="48"/>
  <c r="J27"/>
  <c r="I27"/>
  <c r="X25"/>
  <c r="X26" a="1"/>
  <c r="X26"/>
  <c r="F86" i="52"/>
  <c r="W25" i="48"/>
  <c r="Q25"/>
  <c r="P25"/>
  <c r="J25"/>
  <c r="J26" a="1"/>
  <c r="J26"/>
  <c r="D86" i="52"/>
  <c r="D85"/>
  <c r="I25" i="48"/>
  <c r="X23"/>
  <c r="X24" a="1"/>
  <c r="X24"/>
  <c r="F84" i="52"/>
  <c r="W23" i="48"/>
  <c r="Q23"/>
  <c r="Q24" a="1"/>
  <c r="Q24"/>
  <c r="E84" i="52"/>
  <c r="E83"/>
  <c r="P23" i="48"/>
  <c r="J23"/>
  <c r="I23"/>
  <c r="X20"/>
  <c r="W20"/>
  <c r="Q20"/>
  <c r="Q22" a="1"/>
  <c r="Q22"/>
  <c r="E82" i="52"/>
  <c r="P20" i="48"/>
  <c r="J20"/>
  <c r="I20"/>
  <c r="X17"/>
  <c r="W17"/>
  <c r="Q17"/>
  <c r="Q18" a="1"/>
  <c r="Q18"/>
  <c r="E78" i="52"/>
  <c r="P17" i="48"/>
  <c r="J17"/>
  <c r="D77" i="52"/>
  <c r="I17" i="48"/>
  <c r="X15"/>
  <c r="F75" i="52"/>
  <c r="W15" i="48"/>
  <c r="Q15"/>
  <c r="P15"/>
  <c r="J15"/>
  <c r="J16" a="1"/>
  <c r="J16"/>
  <c r="D76" i="52"/>
  <c r="I15" i="48"/>
  <c r="X13"/>
  <c r="W13"/>
  <c r="Q13"/>
  <c r="Q14" a="1"/>
  <c r="Q14"/>
  <c r="E74" i="52"/>
  <c r="P13" i="48"/>
  <c r="J13"/>
  <c r="I13"/>
  <c r="X10"/>
  <c r="W10"/>
  <c r="Q10"/>
  <c r="Q11" a="1"/>
  <c r="Q11"/>
  <c r="E71" i="52"/>
  <c r="Q12" i="48" a="1"/>
  <c r="Q12"/>
  <c r="E72" i="52"/>
  <c r="P10" i="48"/>
  <c r="J10"/>
  <c r="I10"/>
  <c r="X7"/>
  <c r="X9" a="1"/>
  <c r="X9"/>
  <c r="F69" i="52"/>
  <c r="F67"/>
  <c r="W7" i="48"/>
  <c r="Q7"/>
  <c r="Q9" a="1"/>
  <c r="Q9"/>
  <c r="E69" i="52"/>
  <c r="P7" i="48"/>
  <c r="J7"/>
  <c r="D67" i="52"/>
  <c r="I7" i="48"/>
  <c r="E80" i="52"/>
  <c r="I83"/>
  <c r="M73"/>
  <c r="X78"/>
  <c r="R67"/>
  <c r="Q70"/>
  <c r="AH73"/>
  <c r="Z75"/>
  <c r="P78"/>
  <c r="AI78"/>
  <c r="F85"/>
  <c r="O70"/>
  <c r="P70"/>
  <c r="R75"/>
  <c r="D87"/>
  <c r="W67"/>
  <c r="Y73"/>
  <c r="P75"/>
  <c r="Z78"/>
  <c r="F88"/>
  <c r="P67"/>
  <c r="AL175" i="49"/>
  <c r="AL176" a="1"/>
  <c r="AL176"/>
  <c r="AG141" i="52"/>
  <c r="AK175" i="49"/>
  <c r="AE175"/>
  <c r="AE176" a="1"/>
  <c r="AE176"/>
  <c r="AF141" i="52"/>
  <c r="AD175" i="49"/>
  <c r="X175"/>
  <c r="X176" a="1"/>
  <c r="X176"/>
  <c r="AE141" i="52"/>
  <c r="W175" i="49"/>
  <c r="Q175"/>
  <c r="Q176" a="1"/>
  <c r="Q176"/>
  <c r="AD141" i="52"/>
  <c r="P175" i="49"/>
  <c r="J175"/>
  <c r="J176" a="1"/>
  <c r="J176"/>
  <c r="AC141" i="52"/>
  <c r="I175" i="49"/>
  <c r="AL172"/>
  <c r="AL174" a="1"/>
  <c r="AL174"/>
  <c r="AG139" i="52"/>
  <c r="AK172" i="49"/>
  <c r="AE172"/>
  <c r="AE173" a="1"/>
  <c r="AE173"/>
  <c r="AF138" i="52"/>
  <c r="AD172" i="49"/>
  <c r="X172"/>
  <c r="X173" a="1"/>
  <c r="X173"/>
  <c r="AE138" i="52"/>
  <c r="W172" i="49"/>
  <c r="Q172"/>
  <c r="Q174" a="1"/>
  <c r="Q174"/>
  <c r="AD139" i="52"/>
  <c r="P172" i="49"/>
  <c r="J172"/>
  <c r="J174" a="1"/>
  <c r="J174"/>
  <c r="AC139" i="52"/>
  <c r="I172" i="49"/>
  <c r="AL170"/>
  <c r="AL171" a="1"/>
  <c r="AL171"/>
  <c r="AG136" i="52"/>
  <c r="AG135"/>
  <c r="AK170" i="49"/>
  <c r="AE170"/>
  <c r="AE171" a="1"/>
  <c r="AE171"/>
  <c r="AF136" i="52"/>
  <c r="AD170" i="49"/>
  <c r="X170"/>
  <c r="AE135" i="52"/>
  <c r="W170" i="49"/>
  <c r="Q170"/>
  <c r="Q171" a="1"/>
  <c r="Q171"/>
  <c r="AD136" i="52"/>
  <c r="P170" i="49"/>
  <c r="J170"/>
  <c r="AC135" i="52"/>
  <c r="I170" i="49"/>
  <c r="AL167"/>
  <c r="AL169" a="1"/>
  <c r="AL169"/>
  <c r="AG134" i="52"/>
  <c r="AK167" i="49"/>
  <c r="AE167"/>
  <c r="AE169" a="1"/>
  <c r="AE169"/>
  <c r="AF134" i="52"/>
  <c r="AD167" i="49"/>
  <c r="X167"/>
  <c r="X169" a="1"/>
  <c r="X169"/>
  <c r="AE134" i="52"/>
  <c r="W167" i="49"/>
  <c r="Q167"/>
  <c r="Q169" a="1"/>
  <c r="Q169"/>
  <c r="AD134" i="52"/>
  <c r="P167" i="49"/>
  <c r="J167"/>
  <c r="J169" a="1"/>
  <c r="J169"/>
  <c r="AC134" i="52"/>
  <c r="I167" i="49"/>
  <c r="AL164"/>
  <c r="AL166" a="1"/>
  <c r="AL166"/>
  <c r="AG131" i="52"/>
  <c r="AK164" i="49"/>
  <c r="AE164"/>
  <c r="AE165" a="1"/>
  <c r="AE165"/>
  <c r="AF130" i="52"/>
  <c r="AD164" i="49"/>
  <c r="X164"/>
  <c r="X166" a="1"/>
  <c r="X166"/>
  <c r="AE131" i="52"/>
  <c r="W164" i="49"/>
  <c r="Q164"/>
  <c r="Q165" a="1"/>
  <c r="Q165"/>
  <c r="AD130" i="52"/>
  <c r="P164" i="49"/>
  <c r="J164"/>
  <c r="J166" a="1"/>
  <c r="J166"/>
  <c r="AC131" i="52"/>
  <c r="AC129"/>
  <c r="I164" i="49"/>
  <c r="AL156"/>
  <c r="AL157" a="1"/>
  <c r="AL157"/>
  <c r="AG110" i="52"/>
  <c r="AK156" i="49"/>
  <c r="AE156"/>
  <c r="AE157" a="1"/>
  <c r="AE157"/>
  <c r="AF110" i="52"/>
  <c r="AD156" i="49"/>
  <c r="X156"/>
  <c r="X157" a="1"/>
  <c r="X157"/>
  <c r="AE110" i="52"/>
  <c r="W156" i="49"/>
  <c r="Q156"/>
  <c r="Q157" a="1"/>
  <c r="Q157"/>
  <c r="AD110" i="52"/>
  <c r="P156" i="49"/>
  <c r="J156"/>
  <c r="J157" a="1"/>
  <c r="J157"/>
  <c r="AC110" i="52"/>
  <c r="I156" i="49"/>
  <c r="AL153"/>
  <c r="AL154" a="1"/>
  <c r="AL154"/>
  <c r="AG107" i="52"/>
  <c r="AK153" i="49"/>
  <c r="AE153"/>
  <c r="AE155" a="1"/>
  <c r="AE155"/>
  <c r="AF108" i="52"/>
  <c r="AD153" i="49"/>
  <c r="X153"/>
  <c r="X155" a="1"/>
  <c r="X155"/>
  <c r="AE108" i="52"/>
  <c r="W153" i="49"/>
  <c r="Q153"/>
  <c r="Q155" a="1"/>
  <c r="Q155"/>
  <c r="AD108" i="52"/>
  <c r="P153" i="49"/>
  <c r="J153"/>
  <c r="J154" a="1"/>
  <c r="J154"/>
  <c r="AC107" i="52"/>
  <c r="AC106"/>
  <c r="I153" i="49"/>
  <c r="AL151"/>
  <c r="AK151"/>
  <c r="AE151"/>
  <c r="AF104" i="52"/>
  <c r="AD151" i="49"/>
  <c r="X151"/>
  <c r="X152" a="1"/>
  <c r="X152"/>
  <c r="AE105" i="52"/>
  <c r="W151" i="49"/>
  <c r="Q151"/>
  <c r="Q152" a="1"/>
  <c r="Q152"/>
  <c r="AD105" i="52"/>
  <c r="P151" i="49"/>
  <c r="J151"/>
  <c r="J152" a="1"/>
  <c r="J152"/>
  <c r="AC105" i="52"/>
  <c r="I151" i="49"/>
  <c r="AL148"/>
  <c r="AL150" a="1"/>
  <c r="AL150"/>
  <c r="AG103" i="52"/>
  <c r="AK148" i="49"/>
  <c r="AE148"/>
  <c r="AE150" a="1"/>
  <c r="AE150"/>
  <c r="AF103" i="52"/>
  <c r="AF101"/>
  <c r="AD148" i="49"/>
  <c r="X148"/>
  <c r="X150" a="1"/>
  <c r="X150"/>
  <c r="AE103" i="52"/>
  <c r="W148" i="49"/>
  <c r="Q148"/>
  <c r="Q150" a="1"/>
  <c r="Q150"/>
  <c r="AD103" i="52"/>
  <c r="P148" i="49"/>
  <c r="J148"/>
  <c r="I148"/>
  <c r="AL145"/>
  <c r="AL147" a="1"/>
  <c r="AL147"/>
  <c r="AG100" i="52"/>
  <c r="AG98"/>
  <c r="AK145" i="49"/>
  <c r="AE145"/>
  <c r="AD145"/>
  <c r="X145"/>
  <c r="W145"/>
  <c r="Q145"/>
  <c r="Q147" a="1"/>
  <c r="Q147"/>
  <c r="AD100" i="52"/>
  <c r="P145" i="49"/>
  <c r="J145"/>
  <c r="J147" a="1"/>
  <c r="J147"/>
  <c r="AC100" i="52"/>
  <c r="I145" i="49"/>
  <c r="AL137"/>
  <c r="AL138" a="1"/>
  <c r="AL138"/>
  <c r="Y141" i="52"/>
  <c r="AK137" i="49"/>
  <c r="AE137"/>
  <c r="AE138" a="1"/>
  <c r="AE138"/>
  <c r="X141" i="52"/>
  <c r="AD137" i="49"/>
  <c r="X137"/>
  <c r="X138" a="1"/>
  <c r="X138"/>
  <c r="W141" i="52"/>
  <c r="W137" i="49"/>
  <c r="Q137"/>
  <c r="Q138" a="1"/>
  <c r="Q138"/>
  <c r="V141" i="52"/>
  <c r="P137" i="49"/>
  <c r="J137"/>
  <c r="U140" i="52"/>
  <c r="I137" i="49"/>
  <c r="AL134"/>
  <c r="AL136" a="1"/>
  <c r="AL136"/>
  <c r="Y139" i="52"/>
  <c r="AK134" i="49"/>
  <c r="AE134"/>
  <c r="AE135" a="1"/>
  <c r="AE135"/>
  <c r="X138" i="52"/>
  <c r="X134" i="49"/>
  <c r="X135" a="1"/>
  <c r="X135"/>
  <c r="W138" i="52"/>
  <c r="W134" i="49"/>
  <c r="Q134"/>
  <c r="Q136" a="1"/>
  <c r="Q136"/>
  <c r="V139" i="52"/>
  <c r="V137"/>
  <c r="P134" i="49"/>
  <c r="J134"/>
  <c r="J135" a="1"/>
  <c r="J135"/>
  <c r="U138" i="52"/>
  <c r="I134" i="49"/>
  <c r="AL132"/>
  <c r="Y135" i="52"/>
  <c r="AK132" i="49"/>
  <c r="AE132"/>
  <c r="AE133" a="1"/>
  <c r="AE133"/>
  <c r="X136" i="52"/>
  <c r="AD132" i="49"/>
  <c r="X132"/>
  <c r="X133" a="1"/>
  <c r="X133"/>
  <c r="W136" i="52"/>
  <c r="W132" i="49"/>
  <c r="Q132"/>
  <c r="Q133" a="1"/>
  <c r="Q133"/>
  <c r="V136" i="52"/>
  <c r="P132" i="49"/>
  <c r="J132"/>
  <c r="J133" a="1"/>
  <c r="J133"/>
  <c r="U136" i="52"/>
  <c r="I132" i="49"/>
  <c r="AL129"/>
  <c r="AK129"/>
  <c r="AE129"/>
  <c r="AE130" a="1"/>
  <c r="AE130"/>
  <c r="X133" i="52"/>
  <c r="X129" i="49"/>
  <c r="X130" a="1"/>
  <c r="X130"/>
  <c r="W133" i="52"/>
  <c r="W129" i="49"/>
  <c r="Q129"/>
  <c r="Q131" a="1"/>
  <c r="Q131"/>
  <c r="V134" i="52"/>
  <c r="P129" i="49"/>
  <c r="J129"/>
  <c r="J130" a="1"/>
  <c r="J130"/>
  <c r="U133" i="52"/>
  <c r="I129" i="49"/>
  <c r="AL126"/>
  <c r="AL128" a="1"/>
  <c r="AL128"/>
  <c r="Y131" i="52"/>
  <c r="Y129"/>
  <c r="AK126" i="49"/>
  <c r="AE126"/>
  <c r="AE127" a="1"/>
  <c r="AE127"/>
  <c r="X130" i="52"/>
  <c r="AD126" i="49"/>
  <c r="X126"/>
  <c r="X128" a="1"/>
  <c r="X128"/>
  <c r="W131" i="52"/>
  <c r="W126" i="49"/>
  <c r="Q126"/>
  <c r="Q128" a="1"/>
  <c r="Q128"/>
  <c r="V131" i="52"/>
  <c r="P126" i="49"/>
  <c r="J126"/>
  <c r="J128" a="1"/>
  <c r="J128"/>
  <c r="U131" i="52"/>
  <c r="I126" i="49"/>
  <c r="AL118"/>
  <c r="AL119" a="1"/>
  <c r="AL119"/>
  <c r="Y110" i="52"/>
  <c r="AK118" i="49"/>
  <c r="AE118"/>
  <c r="AE119" a="1"/>
  <c r="AE119"/>
  <c r="X110" i="52"/>
  <c r="AD118" i="49"/>
  <c r="X118"/>
  <c r="X119" a="1"/>
  <c r="X119"/>
  <c r="W110" i="52"/>
  <c r="W118" i="49"/>
  <c r="Q118"/>
  <c r="Q119" a="1"/>
  <c r="Q119"/>
  <c r="V110" i="52"/>
  <c r="P118" i="49"/>
  <c r="J118"/>
  <c r="J119" a="1"/>
  <c r="J119"/>
  <c r="U110" i="52"/>
  <c r="I118" i="49"/>
  <c r="AL115"/>
  <c r="AL117" a="1"/>
  <c r="AL117"/>
  <c r="Y108" i="52"/>
  <c r="AK115" i="49"/>
  <c r="AE115"/>
  <c r="AE117" a="1"/>
  <c r="AE117"/>
  <c r="X108" i="52"/>
  <c r="AD115" i="49"/>
  <c r="X115"/>
  <c r="W106" i="52"/>
  <c r="W115" i="49"/>
  <c r="Q115"/>
  <c r="Q117" a="1"/>
  <c r="Q117"/>
  <c r="V108" i="52"/>
  <c r="P115" i="49"/>
  <c r="J117" a="1"/>
  <c r="J117"/>
  <c r="U108" i="52"/>
  <c r="I115" i="49"/>
  <c r="AL113"/>
  <c r="AL114" a="1"/>
  <c r="AL114"/>
  <c r="Y105" i="52"/>
  <c r="AK113" i="49"/>
  <c r="AE113"/>
  <c r="X104" i="52"/>
  <c r="AD113" i="49"/>
  <c r="X113"/>
  <c r="X114" a="1"/>
  <c r="X114"/>
  <c r="W105" i="52"/>
  <c r="W104"/>
  <c r="W113" i="49"/>
  <c r="Q113"/>
  <c r="Q114" a="1"/>
  <c r="Q114"/>
  <c r="V105" i="52"/>
  <c r="V104"/>
  <c r="P113" i="49"/>
  <c r="J113"/>
  <c r="J114" a="1"/>
  <c r="J114"/>
  <c r="U105" i="52"/>
  <c r="I113" i="49"/>
  <c r="AL110"/>
  <c r="AL112" a="1"/>
  <c r="AL112"/>
  <c r="Y103" i="52"/>
  <c r="Y101"/>
  <c r="AK110" i="49"/>
  <c r="AE110"/>
  <c r="AE111" a="1"/>
  <c r="AE111"/>
  <c r="X102" i="52"/>
  <c r="X101"/>
  <c r="AD110" i="49"/>
  <c r="X111" a="1"/>
  <c r="X111"/>
  <c r="W102" i="52"/>
  <c r="W110" i="49"/>
  <c r="P110"/>
  <c r="J110"/>
  <c r="J112" a="1"/>
  <c r="J112"/>
  <c r="U103" i="52"/>
  <c r="I110" i="49"/>
  <c r="AL107"/>
  <c r="AL109" a="1"/>
  <c r="AL109"/>
  <c r="Y100" i="52"/>
  <c r="AK107" i="49"/>
  <c r="AE107"/>
  <c r="AE108" a="1"/>
  <c r="AE108"/>
  <c r="X99" i="52"/>
  <c r="X98"/>
  <c r="AD107" i="49"/>
  <c r="X107"/>
  <c r="X108" a="1"/>
  <c r="X108"/>
  <c r="W99" i="52"/>
  <c r="W98"/>
  <c r="W107" i="49"/>
  <c r="Q107"/>
  <c r="Q109" a="1"/>
  <c r="Q109"/>
  <c r="V100" i="52"/>
  <c r="P107" i="49"/>
  <c r="J107"/>
  <c r="J108" a="1"/>
  <c r="J108"/>
  <c r="U99" i="52"/>
  <c r="I107" i="49"/>
  <c r="AL99"/>
  <c r="AL100" a="1"/>
  <c r="AL100"/>
  <c r="Q141" i="52"/>
  <c r="AK99" i="49"/>
  <c r="AE99"/>
  <c r="AE100" a="1"/>
  <c r="AE100"/>
  <c r="P141" i="52"/>
  <c r="AD99" i="49"/>
  <c r="X99"/>
  <c r="X100" a="1"/>
  <c r="X100"/>
  <c r="O141" i="52"/>
  <c r="W99" i="49"/>
  <c r="Q99"/>
  <c r="Q100" a="1"/>
  <c r="Q100"/>
  <c r="N141" i="52"/>
  <c r="P99" i="49"/>
  <c r="J99"/>
  <c r="J100" a="1"/>
  <c r="J100"/>
  <c r="M141" i="52"/>
  <c r="I99" i="49"/>
  <c r="AL96"/>
  <c r="AL97" a="1"/>
  <c r="AL97"/>
  <c r="Q138" i="52"/>
  <c r="AK96" i="49"/>
  <c r="AE96"/>
  <c r="AE98" a="1"/>
  <c r="AE98"/>
  <c r="P139" i="52"/>
  <c r="AD96" i="49"/>
  <c r="X96"/>
  <c r="X97" a="1"/>
  <c r="X97"/>
  <c r="O138" i="52"/>
  <c r="W96" i="49"/>
  <c r="Q96"/>
  <c r="Q98" a="1"/>
  <c r="Q98"/>
  <c r="N139" i="52"/>
  <c r="N137"/>
  <c r="P96" i="49"/>
  <c r="J96"/>
  <c r="J98" a="1"/>
  <c r="J98"/>
  <c r="M139" i="52"/>
  <c r="I96" i="49"/>
  <c r="AL94"/>
  <c r="AL95" a="1"/>
  <c r="AL95"/>
  <c r="Q136" i="52"/>
  <c r="AK94" i="49"/>
  <c r="AE94"/>
  <c r="AE95" a="1"/>
  <c r="AE95"/>
  <c r="P136" i="52"/>
  <c r="AD94" i="49"/>
  <c r="X94"/>
  <c r="X95" a="1"/>
  <c r="X95"/>
  <c r="O136" i="52"/>
  <c r="W94" i="49"/>
  <c r="Q94"/>
  <c r="P94"/>
  <c r="J94"/>
  <c r="J95" a="1"/>
  <c r="J95"/>
  <c r="M136" i="52"/>
  <c r="M135"/>
  <c r="I94" i="49"/>
  <c r="AL91"/>
  <c r="AL93" a="1"/>
  <c r="AL93"/>
  <c r="Q134" i="52"/>
  <c r="Q132"/>
  <c r="AK91" i="49"/>
  <c r="AE91"/>
  <c r="AE92" a="1"/>
  <c r="AE92"/>
  <c r="P133" i="52"/>
  <c r="P132"/>
  <c r="AD91" i="49"/>
  <c r="X91"/>
  <c r="O132" i="52"/>
  <c r="W91" i="49"/>
  <c r="Q91"/>
  <c r="P91"/>
  <c r="J91"/>
  <c r="J92" a="1"/>
  <c r="J92"/>
  <c r="M133" i="52"/>
  <c r="M132"/>
  <c r="I91" i="49"/>
  <c r="AL88"/>
  <c r="AL90" a="1"/>
  <c r="AL90"/>
  <c r="Q131" i="52"/>
  <c r="AK88" i="49"/>
  <c r="AE88"/>
  <c r="AE89" a="1"/>
  <c r="AE89"/>
  <c r="P130" i="52"/>
  <c r="AD88" i="49"/>
  <c r="X88"/>
  <c r="X89" a="1"/>
  <c r="X89"/>
  <c r="O130" i="52"/>
  <c r="O129"/>
  <c r="W88" i="49"/>
  <c r="Q88"/>
  <c r="Q89" a="1"/>
  <c r="Q89"/>
  <c r="N130" i="52"/>
  <c r="P88" i="49"/>
  <c r="J88"/>
  <c r="J90" a="1"/>
  <c r="J90"/>
  <c r="M131" i="52"/>
  <c r="I88" i="49"/>
  <c r="AL80"/>
  <c r="AL81" a="1"/>
  <c r="AL81"/>
  <c r="Q110" i="52"/>
  <c r="AK80" i="49"/>
  <c r="AL77"/>
  <c r="AL79" a="1"/>
  <c r="AL79"/>
  <c r="Q108" i="52"/>
  <c r="Q106"/>
  <c r="AK77" i="49"/>
  <c r="AL75"/>
  <c r="Q104" i="52"/>
  <c r="AK75" i="49"/>
  <c r="AL72"/>
  <c r="AL74" a="1"/>
  <c r="AL74"/>
  <c r="Q103" i="52"/>
  <c r="AK72" i="49"/>
  <c r="AL69"/>
  <c r="AK69"/>
  <c r="AE80"/>
  <c r="AE81" a="1"/>
  <c r="AE81"/>
  <c r="P110" i="52"/>
  <c r="AD80" i="49"/>
  <c r="AE77"/>
  <c r="AE79" a="1"/>
  <c r="AE79"/>
  <c r="P108" i="52"/>
  <c r="AE75" i="49"/>
  <c r="AE76" a="1"/>
  <c r="AE76"/>
  <c r="P105" i="52"/>
  <c r="P104"/>
  <c r="AD75" i="49"/>
  <c r="AE72"/>
  <c r="AE73" a="1"/>
  <c r="AE73"/>
  <c r="P102" i="52"/>
  <c r="AD72" i="49"/>
  <c r="AE69"/>
  <c r="AE71" a="1"/>
  <c r="AE71"/>
  <c r="P100" i="52"/>
  <c r="AD69" i="49"/>
  <c r="X80"/>
  <c r="X81" a="1"/>
  <c r="X81"/>
  <c r="O110" i="52"/>
  <c r="W80" i="49"/>
  <c r="X77"/>
  <c r="X78" a="1"/>
  <c r="X78"/>
  <c r="O107" i="52"/>
  <c r="W77" i="49"/>
  <c r="X75"/>
  <c r="O104" i="52"/>
  <c r="W75" i="49"/>
  <c r="X72"/>
  <c r="X73" a="1"/>
  <c r="X73"/>
  <c r="O102" i="52"/>
  <c r="W72" i="49"/>
  <c r="X69"/>
  <c r="W69"/>
  <c r="Q80"/>
  <c r="P80"/>
  <c r="Q77"/>
  <c r="N106" i="52"/>
  <c r="P77" i="49"/>
  <c r="Q75"/>
  <c r="Q76" a="1"/>
  <c r="Q76"/>
  <c r="N105" i="52"/>
  <c r="N104"/>
  <c r="P75" i="49"/>
  <c r="Q72"/>
  <c r="P72"/>
  <c r="Q69"/>
  <c r="P69"/>
  <c r="M109" i="52"/>
  <c r="M106"/>
  <c r="M104"/>
  <c r="Q62" i="49"/>
  <c r="E153" i="52"/>
  <c r="Q61" i="49"/>
  <c r="E152" i="52"/>
  <c r="AL60" i="49"/>
  <c r="AK60"/>
  <c r="AE60"/>
  <c r="G151" i="52"/>
  <c r="AD60" i="49"/>
  <c r="X60"/>
  <c r="F151" i="52"/>
  <c r="W60" i="49"/>
  <c r="Q60"/>
  <c r="E151" i="52"/>
  <c r="J60" i="49"/>
  <c r="I60"/>
  <c r="AL59"/>
  <c r="H150" i="52"/>
  <c r="AK59" i="49"/>
  <c r="AE59"/>
  <c r="G150" i="52"/>
  <c r="AD59" i="49"/>
  <c r="X59"/>
  <c r="F150" i="52"/>
  <c r="W59" i="49"/>
  <c r="Q59"/>
  <c r="J59"/>
  <c r="D150" i="52"/>
  <c r="I59" i="49"/>
  <c r="AL58"/>
  <c r="AK58"/>
  <c r="AE58"/>
  <c r="G149" i="52"/>
  <c r="AD58" i="49"/>
  <c r="X58"/>
  <c r="F149" i="52"/>
  <c r="W58" i="49"/>
  <c r="Q58"/>
  <c r="E149" i="52"/>
  <c r="J58" i="49"/>
  <c r="D149" i="52"/>
  <c r="I58" i="49"/>
  <c r="AL56"/>
  <c r="AK56"/>
  <c r="AE56"/>
  <c r="AD56"/>
  <c r="X56"/>
  <c r="X57" a="1"/>
  <c r="X57"/>
  <c r="F148" i="52"/>
  <c r="W56" i="49"/>
  <c r="Q56"/>
  <c r="E147" i="52"/>
  <c r="J56" i="49"/>
  <c r="D147" i="52"/>
  <c r="I56" i="49"/>
  <c r="AL54"/>
  <c r="AL55" a="1"/>
  <c r="AL55"/>
  <c r="H146" i="52"/>
  <c r="AK54" i="49"/>
  <c r="AE54"/>
  <c r="AE55" a="1"/>
  <c r="AE55"/>
  <c r="G146" i="52"/>
  <c r="G145"/>
  <c r="AD54" i="49"/>
  <c r="X54"/>
  <c r="X55" a="1"/>
  <c r="X55"/>
  <c r="F146" i="52"/>
  <c r="W54" i="49"/>
  <c r="Q54"/>
  <c r="Q55" a="1"/>
  <c r="Q55"/>
  <c r="E146" i="52"/>
  <c r="J54" i="49"/>
  <c r="J55" a="1"/>
  <c r="J55"/>
  <c r="D146" i="52"/>
  <c r="I54" i="49"/>
  <c r="AL51"/>
  <c r="AL53" a="1"/>
  <c r="AL53"/>
  <c r="H144" i="52"/>
  <c r="AK51" i="49"/>
  <c r="AE51"/>
  <c r="AE52" a="1"/>
  <c r="AE52"/>
  <c r="G143" i="52"/>
  <c r="AD51" i="49"/>
  <c r="X51"/>
  <c r="X52" a="1"/>
  <c r="X52"/>
  <c r="F143" i="52"/>
  <c r="W51" i="49"/>
  <c r="Q51"/>
  <c r="Q53" a="1"/>
  <c r="Q53"/>
  <c r="E144" i="52"/>
  <c r="J51" i="49"/>
  <c r="J53" a="1"/>
  <c r="J53"/>
  <c r="D144" i="52"/>
  <c r="I51" i="49"/>
  <c r="AL48"/>
  <c r="AL49" a="1"/>
  <c r="AL49"/>
  <c r="H140" i="52"/>
  <c r="AK48" i="49"/>
  <c r="AE48"/>
  <c r="AE49" a="1"/>
  <c r="AE49"/>
  <c r="G140" i="52"/>
  <c r="AD48" i="49"/>
  <c r="X48"/>
  <c r="X50" a="1"/>
  <c r="X50"/>
  <c r="F141" i="52"/>
  <c r="W48" i="49"/>
  <c r="Q48"/>
  <c r="E139" i="52"/>
  <c r="J48" i="49"/>
  <c r="J50" a="1"/>
  <c r="J50"/>
  <c r="D141" i="52"/>
  <c r="I48" i="49"/>
  <c r="AL46"/>
  <c r="AL47" a="1"/>
  <c r="AL47"/>
  <c r="H138" i="52"/>
  <c r="AK46" i="49"/>
  <c r="AE46"/>
  <c r="AE47" a="1"/>
  <c r="AE47"/>
  <c r="G138" i="52"/>
  <c r="AD46" i="49"/>
  <c r="X46"/>
  <c r="X47" a="1"/>
  <c r="X47"/>
  <c r="F138" i="52"/>
  <c r="W46" i="49"/>
  <c r="Q46"/>
  <c r="J46"/>
  <c r="D137" i="52"/>
  <c r="I46" i="49"/>
  <c r="AL44"/>
  <c r="AL45" a="1"/>
  <c r="AL45"/>
  <c r="H136" i="52"/>
  <c r="AK44" i="49"/>
  <c r="AE44"/>
  <c r="AE45" a="1"/>
  <c r="AE45"/>
  <c r="G136" i="52"/>
  <c r="AD44" i="49"/>
  <c r="X44"/>
  <c r="X45" a="1"/>
  <c r="X45"/>
  <c r="F136" i="52"/>
  <c r="W44" i="49"/>
  <c r="Q44"/>
  <c r="J44"/>
  <c r="J45" a="1"/>
  <c r="J45"/>
  <c r="D136" i="52"/>
  <c r="I44" i="49"/>
  <c r="AL41"/>
  <c r="AL42" a="1"/>
  <c r="AL42"/>
  <c r="H133" i="52"/>
  <c r="AK41" i="49"/>
  <c r="AE41"/>
  <c r="AE42" a="1"/>
  <c r="AE42"/>
  <c r="G133" i="52"/>
  <c r="AD41" i="49"/>
  <c r="X41"/>
  <c r="X43" a="1"/>
  <c r="X43"/>
  <c r="F134" i="52"/>
  <c r="W41" i="49"/>
  <c r="Q41"/>
  <c r="Q43" a="1"/>
  <c r="Q43"/>
  <c r="E134" i="52"/>
  <c r="J41" i="49"/>
  <c r="J42" a="1"/>
  <c r="J42"/>
  <c r="D133" i="52"/>
  <c r="I41" i="49"/>
  <c r="AL38"/>
  <c r="AL39" a="1"/>
  <c r="AL39"/>
  <c r="H130" i="52"/>
  <c r="AK38" i="49"/>
  <c r="AE38"/>
  <c r="AE40" a="1"/>
  <c r="AE40"/>
  <c r="G131" i="52"/>
  <c r="G129"/>
  <c r="AD38" i="49"/>
  <c r="X38"/>
  <c r="W38"/>
  <c r="Q38"/>
  <c r="Q40" a="1"/>
  <c r="Q40"/>
  <c r="E131" i="52"/>
  <c r="E129"/>
  <c r="J38" i="49"/>
  <c r="J40" a="1"/>
  <c r="J40"/>
  <c r="D131" i="52"/>
  <c r="I38" i="49"/>
  <c r="AL29"/>
  <c r="H120" i="52"/>
  <c r="AK29" i="49"/>
  <c r="AL28"/>
  <c r="H119" i="52"/>
  <c r="AK28" i="49"/>
  <c r="AL27"/>
  <c r="AK27"/>
  <c r="AL25"/>
  <c r="AL26" a="1"/>
  <c r="AL26"/>
  <c r="H117" i="52"/>
  <c r="AK25" i="49"/>
  <c r="AL23"/>
  <c r="AL24" a="1"/>
  <c r="AL24"/>
  <c r="H115" i="52"/>
  <c r="AK23" i="49"/>
  <c r="AL20"/>
  <c r="AL22" a="1"/>
  <c r="AL22"/>
  <c r="H113" i="52"/>
  <c r="H111"/>
  <c r="AK20" i="49"/>
  <c r="AL17"/>
  <c r="AL19" a="1"/>
  <c r="AL19"/>
  <c r="H110" i="52"/>
  <c r="AK17" i="49"/>
  <c r="AL15"/>
  <c r="AL16" a="1"/>
  <c r="AL16"/>
  <c r="H107" i="52"/>
  <c r="AK15" i="49"/>
  <c r="AL13"/>
  <c r="AL14" a="1"/>
  <c r="AL14"/>
  <c r="H105" i="52"/>
  <c r="AK13" i="49"/>
  <c r="AL10"/>
  <c r="AK10"/>
  <c r="AL7"/>
  <c r="AK7"/>
  <c r="AE29"/>
  <c r="G120" i="52"/>
  <c r="AD29" i="49"/>
  <c r="AE28"/>
  <c r="G119" i="52"/>
  <c r="AD28" i="49"/>
  <c r="AE27"/>
  <c r="G118" i="52"/>
  <c r="AD27" i="49"/>
  <c r="AE25"/>
  <c r="G116" i="52"/>
  <c r="AD25" i="49"/>
  <c r="AE23"/>
  <c r="G114" i="52"/>
  <c r="AD23" i="49"/>
  <c r="AE20"/>
  <c r="AE22" a="1"/>
  <c r="AE22"/>
  <c r="G113" i="52"/>
  <c r="AD20" i="49"/>
  <c r="AE17"/>
  <c r="AE19" a="1"/>
  <c r="AE19"/>
  <c r="G110" i="52"/>
  <c r="AD17" i="49"/>
  <c r="AE15"/>
  <c r="AE16" a="1"/>
  <c r="AE16"/>
  <c r="G107" i="52"/>
  <c r="AD15" i="49"/>
  <c r="AE13"/>
  <c r="AE14" a="1"/>
  <c r="AE14"/>
  <c r="G105" i="52"/>
  <c r="AD13" i="49"/>
  <c r="AE10"/>
  <c r="AE12" a="1"/>
  <c r="AE12"/>
  <c r="G103" i="52"/>
  <c r="AD10" i="49"/>
  <c r="AE7"/>
  <c r="AE9" a="1"/>
  <c r="AE9"/>
  <c r="G100" i="52"/>
  <c r="AD7" i="49"/>
  <c r="X29"/>
  <c r="F120" i="52"/>
  <c r="W29" i="49"/>
  <c r="X28"/>
  <c r="F119" i="52"/>
  <c r="W28" i="49"/>
  <c r="X27"/>
  <c r="F118" i="52"/>
  <c r="W27" i="49"/>
  <c r="X25"/>
  <c r="X26" a="1"/>
  <c r="X26"/>
  <c r="F117" i="52"/>
  <c r="W25" i="49"/>
  <c r="X23"/>
  <c r="X24" a="1"/>
  <c r="X24"/>
  <c r="F115" i="52"/>
  <c r="W23" i="49"/>
  <c r="X20"/>
  <c r="X21" a="1"/>
  <c r="X21"/>
  <c r="F112" i="52"/>
  <c r="F111"/>
  <c r="W20" i="49"/>
  <c r="X17"/>
  <c r="X18" a="1"/>
  <c r="X18"/>
  <c r="F109" i="52"/>
  <c r="F108"/>
  <c r="X15" i="49"/>
  <c r="X16" a="1"/>
  <c r="X16"/>
  <c r="F107" i="52"/>
  <c r="W15" i="49"/>
  <c r="X13"/>
  <c r="X14" a="1"/>
  <c r="X14"/>
  <c r="F105" i="52"/>
  <c r="W13" i="49"/>
  <c r="X10"/>
  <c r="X11" a="1"/>
  <c r="X11"/>
  <c r="F102" i="52"/>
  <c r="W10" i="49"/>
  <c r="X7"/>
  <c r="X8" a="1"/>
  <c r="X8"/>
  <c r="F99" i="52"/>
  <c r="F98"/>
  <c r="W7" i="49"/>
  <c r="P30"/>
  <c r="Q30"/>
  <c r="E121" i="52"/>
  <c r="P31" i="49"/>
  <c r="Q31"/>
  <c r="E122" i="52"/>
  <c r="Q29" i="49"/>
  <c r="E120" i="52"/>
  <c r="P29" i="49"/>
  <c r="Q28"/>
  <c r="E119" i="52"/>
  <c r="P28" i="49"/>
  <c r="Q27"/>
  <c r="E118" i="52"/>
  <c r="P27" i="49"/>
  <c r="Q25"/>
  <c r="Q26" a="1"/>
  <c r="Q26"/>
  <c r="E117" i="52"/>
  <c r="P25" i="49"/>
  <c r="Q23"/>
  <c r="Q24" a="1"/>
  <c r="Q24"/>
  <c r="E115" i="52"/>
  <c r="P23" i="49"/>
  <c r="Q20"/>
  <c r="Q22" a="1"/>
  <c r="Q22"/>
  <c r="E113" i="52"/>
  <c r="P20" i="49"/>
  <c r="Q17"/>
  <c r="Q19" a="1"/>
  <c r="Q19"/>
  <c r="E110" i="52"/>
  <c r="P17" i="49"/>
  <c r="Q15"/>
  <c r="Q16" a="1"/>
  <c r="Q16"/>
  <c r="E107" i="52"/>
  <c r="P15" i="49"/>
  <c r="Q13"/>
  <c r="Q14" a="1"/>
  <c r="Q14"/>
  <c r="E105" i="52"/>
  <c r="E104"/>
  <c r="P13" i="49"/>
  <c r="Q10"/>
  <c r="Q12" a="1"/>
  <c r="Q12"/>
  <c r="E103" i="52"/>
  <c r="P10" i="49"/>
  <c r="Q7"/>
  <c r="Q9" a="1"/>
  <c r="Q9"/>
  <c r="E100" i="52"/>
  <c r="P7" i="49"/>
  <c r="I10"/>
  <c r="J10"/>
  <c r="J11" a="1"/>
  <c r="J11"/>
  <c r="D102" i="52"/>
  <c r="I13" i="49"/>
  <c r="J13"/>
  <c r="D104" i="52"/>
  <c r="I15" i="49"/>
  <c r="J15"/>
  <c r="J16" a="1"/>
  <c r="J16"/>
  <c r="D107" i="52"/>
  <c r="I17" i="49"/>
  <c r="J17"/>
  <c r="J19" a="1"/>
  <c r="J19"/>
  <c r="D110" i="52"/>
  <c r="I20" i="49"/>
  <c r="J20"/>
  <c r="J22" a="1"/>
  <c r="J22"/>
  <c r="D113" i="52"/>
  <c r="I23" i="49"/>
  <c r="J23"/>
  <c r="J24" a="1"/>
  <c r="J24"/>
  <c r="D115" i="52"/>
  <c r="I25" i="49"/>
  <c r="J25"/>
  <c r="J26" a="1"/>
  <c r="J26"/>
  <c r="D117" i="52"/>
  <c r="I27" i="49"/>
  <c r="J27"/>
  <c r="D118" i="52"/>
  <c r="I28" i="49"/>
  <c r="J28"/>
  <c r="D119" i="52"/>
  <c r="I29" i="49"/>
  <c r="J29"/>
  <c r="D120" i="52"/>
  <c r="J7" i="49"/>
  <c r="J9" a="1"/>
  <c r="J9"/>
  <c r="D100" i="52"/>
  <c r="I7" i="49"/>
  <c r="Q65" i="46"/>
  <c r="Q66" a="1"/>
  <c r="Q66"/>
  <c r="N37" i="52"/>
  <c r="P65" i="46"/>
  <c r="J65"/>
  <c r="J66" a="1"/>
  <c r="J66"/>
  <c r="M37" i="52"/>
  <c r="I65" i="46"/>
  <c r="V31" i="52"/>
  <c r="P60" i="46"/>
  <c r="P59"/>
  <c r="P58"/>
  <c r="P57"/>
  <c r="V27" i="52"/>
  <c r="P56" i="46"/>
  <c r="P54"/>
  <c r="P52"/>
  <c r="P49"/>
  <c r="V17" i="52"/>
  <c r="P46" i="46"/>
  <c r="P44"/>
  <c r="P42"/>
  <c r="V10" i="52"/>
  <c r="P39" i="46"/>
  <c r="P36"/>
  <c r="AL58"/>
  <c r="Y29" i="52"/>
  <c r="AK58" i="46"/>
  <c r="AL57"/>
  <c r="AK57"/>
  <c r="AL56"/>
  <c r="Y27" i="52"/>
  <c r="AK56" i="46"/>
  <c r="AL54"/>
  <c r="AL55" a="1"/>
  <c r="AL55"/>
  <c r="Y26" i="52"/>
  <c r="AK54" i="46"/>
  <c r="AL52"/>
  <c r="AL53" a="1"/>
  <c r="AL53"/>
  <c r="Y24" i="52"/>
  <c r="AK52" i="46"/>
  <c r="AL49"/>
  <c r="AL51" a="1"/>
  <c r="AL51"/>
  <c r="Y22" i="52"/>
  <c r="AK49" i="46"/>
  <c r="AL46"/>
  <c r="AL48" a="1"/>
  <c r="AL48"/>
  <c r="Y19" i="52"/>
  <c r="AK46" i="46"/>
  <c r="AL44"/>
  <c r="AL45" a="1"/>
  <c r="AL45"/>
  <c r="Y16" i="52"/>
  <c r="AK44" i="46"/>
  <c r="AL42"/>
  <c r="AL43" a="1"/>
  <c r="AL43"/>
  <c r="Y14" i="52"/>
  <c r="AK42" i="46"/>
  <c r="AL39"/>
  <c r="AL41" a="1"/>
  <c r="AL41"/>
  <c r="Y12" i="52"/>
  <c r="AK39" i="46"/>
  <c r="AL36"/>
  <c r="AL38" a="1"/>
  <c r="AL38"/>
  <c r="Y9" i="52"/>
  <c r="AK36" i="46"/>
  <c r="AE58"/>
  <c r="X29" i="52"/>
  <c r="AD58" i="46"/>
  <c r="AE57"/>
  <c r="X28" i="52"/>
  <c r="AD57" i="46"/>
  <c r="AE56"/>
  <c r="X27" i="52"/>
  <c r="AD56" i="46"/>
  <c r="AE54"/>
  <c r="AE55" a="1"/>
  <c r="AE55"/>
  <c r="X26" i="52"/>
  <c r="AD54" i="46"/>
  <c r="AE52"/>
  <c r="AE53" a="1"/>
  <c r="AE53"/>
  <c r="X24" i="52"/>
  <c r="AD52" i="46"/>
  <c r="AE49"/>
  <c r="AE50" a="1"/>
  <c r="AE50"/>
  <c r="X21" i="52"/>
  <c r="AD49" i="46"/>
  <c r="AE46"/>
  <c r="AE48" a="1"/>
  <c r="AE48"/>
  <c r="X19" i="52"/>
  <c r="AD46" i="46"/>
  <c r="AE44"/>
  <c r="AE45" a="1"/>
  <c r="AE45"/>
  <c r="X16" i="52"/>
  <c r="AD44" i="46"/>
  <c r="AE42"/>
  <c r="AE43" a="1"/>
  <c r="AE43"/>
  <c r="X14" i="52"/>
  <c r="AD42" i="46"/>
  <c r="AE39"/>
  <c r="AD39"/>
  <c r="AE36"/>
  <c r="AD36"/>
  <c r="X58"/>
  <c r="W29" i="52"/>
  <c r="W58" i="46"/>
  <c r="X57"/>
  <c r="W28" i="52"/>
  <c r="W57" i="46"/>
  <c r="X56"/>
  <c r="W56"/>
  <c r="X54"/>
  <c r="X55" a="1"/>
  <c r="X55"/>
  <c r="W26" i="52"/>
  <c r="W54" i="46"/>
  <c r="X52"/>
  <c r="X53" a="1"/>
  <c r="X53"/>
  <c r="W24" i="52"/>
  <c r="W52" i="46"/>
  <c r="X49"/>
  <c r="X50" a="1"/>
  <c r="X50"/>
  <c r="W21" i="52"/>
  <c r="W49" i="46"/>
  <c r="X46"/>
  <c r="X48" a="1"/>
  <c r="X48"/>
  <c r="W19" i="52"/>
  <c r="W46" i="46"/>
  <c r="X44"/>
  <c r="X45" a="1"/>
  <c r="X45"/>
  <c r="W16" i="52"/>
  <c r="W44" i="46"/>
  <c r="X42"/>
  <c r="X43" a="1"/>
  <c r="X43"/>
  <c r="W14" i="52"/>
  <c r="W42" i="46"/>
  <c r="X39"/>
  <c r="X41" a="1"/>
  <c r="X41"/>
  <c r="W12" i="52"/>
  <c r="W39" i="46"/>
  <c r="X36"/>
  <c r="X38" a="1"/>
  <c r="X38"/>
  <c r="W9" i="52"/>
  <c r="W36" i="46"/>
  <c r="J58"/>
  <c r="U29" i="52"/>
  <c r="I58" i="46"/>
  <c r="J57"/>
  <c r="U28" i="52"/>
  <c r="I57" i="46"/>
  <c r="J56"/>
  <c r="U27" i="52"/>
  <c r="I56" i="46"/>
  <c r="J54"/>
  <c r="J55" a="1"/>
  <c r="J55"/>
  <c r="U26" i="52"/>
  <c r="I54" i="46"/>
  <c r="J52"/>
  <c r="J53" a="1"/>
  <c r="J53"/>
  <c r="U24" i="52"/>
  <c r="I52" i="46"/>
  <c r="J49"/>
  <c r="J50" a="1"/>
  <c r="J50"/>
  <c r="U21" i="52"/>
  <c r="I49" i="46"/>
  <c r="J46"/>
  <c r="U17" i="52"/>
  <c r="I46" i="46"/>
  <c r="J44"/>
  <c r="U15" i="52"/>
  <c r="I44" i="46"/>
  <c r="J42"/>
  <c r="J43" a="1"/>
  <c r="J43"/>
  <c r="U14" i="52"/>
  <c r="I42" i="46"/>
  <c r="J39"/>
  <c r="J40" a="1"/>
  <c r="J40"/>
  <c r="U11" i="52"/>
  <c r="I39" i="46"/>
  <c r="J36"/>
  <c r="J37" a="1"/>
  <c r="J37"/>
  <c r="U8" i="52"/>
  <c r="I36" i="46"/>
  <c r="AL28"/>
  <c r="AK28"/>
  <c r="AL27"/>
  <c r="Q28" i="52"/>
  <c r="AK27" i="46"/>
  <c r="AL26"/>
  <c r="Q27" i="52"/>
  <c r="AK26" i="46"/>
  <c r="AL24"/>
  <c r="AL25" a="1"/>
  <c r="AL25"/>
  <c r="Q26" i="52"/>
  <c r="AK24" i="46"/>
  <c r="AL22"/>
  <c r="AL23" a="1"/>
  <c r="AL23"/>
  <c r="Q24" i="52"/>
  <c r="AK22" i="46"/>
  <c r="AL19"/>
  <c r="AL20" a="1"/>
  <c r="AL20"/>
  <c r="Q21" i="52"/>
  <c r="AK19" i="46"/>
  <c r="AL16"/>
  <c r="AL17" a="1"/>
  <c r="AL17"/>
  <c r="Q18" i="52"/>
  <c r="AK16" i="46"/>
  <c r="AL14"/>
  <c r="AL15" a="1"/>
  <c r="AL15"/>
  <c r="Q16" i="52"/>
  <c r="AK14" i="46"/>
  <c r="AL12"/>
  <c r="AL13" a="1"/>
  <c r="AL13"/>
  <c r="Q14" i="52"/>
  <c r="AK12" i="46"/>
  <c r="AL9"/>
  <c r="AL10" a="1"/>
  <c r="AL10"/>
  <c r="Q11" i="52"/>
  <c r="AK9" i="46"/>
  <c r="AL6"/>
  <c r="AL7" a="1"/>
  <c r="AL7"/>
  <c r="Q8" i="52"/>
  <c r="AK6" i="46"/>
  <c r="AE28"/>
  <c r="P29" i="52"/>
  <c r="AD28" i="46"/>
  <c r="AE27"/>
  <c r="AD27"/>
  <c r="AE26"/>
  <c r="P27" i="52"/>
  <c r="AD26" i="46"/>
  <c r="AE24"/>
  <c r="AE25" a="1"/>
  <c r="AE25"/>
  <c r="P26" i="52"/>
  <c r="AD24" i="46"/>
  <c r="AE22"/>
  <c r="AE23" a="1"/>
  <c r="AE23"/>
  <c r="P24" i="52"/>
  <c r="AD22" i="46"/>
  <c r="AE19"/>
  <c r="AE21" a="1"/>
  <c r="AE21"/>
  <c r="P22" i="52"/>
  <c r="AD19" i="46"/>
  <c r="AE16"/>
  <c r="AE18" a="1"/>
  <c r="AE18"/>
  <c r="P19" i="52"/>
  <c r="AD16" i="46"/>
  <c r="AE14"/>
  <c r="AE15" a="1"/>
  <c r="AE15"/>
  <c r="P16" i="52"/>
  <c r="AD14" i="46"/>
  <c r="AE12"/>
  <c r="AE13" a="1"/>
  <c r="AE13"/>
  <c r="P14" i="52"/>
  <c r="AD12" i="46"/>
  <c r="AE9"/>
  <c r="AE11" a="1"/>
  <c r="AE11"/>
  <c r="P12" i="52"/>
  <c r="AD9" i="46"/>
  <c r="AE6"/>
  <c r="AE7" a="1"/>
  <c r="AE7"/>
  <c r="P8" i="52"/>
  <c r="P7"/>
  <c r="AD6" i="46"/>
  <c r="X28"/>
  <c r="W28"/>
  <c r="X27"/>
  <c r="O28" i="52"/>
  <c r="W27" i="46"/>
  <c r="X26"/>
  <c r="O27" i="52"/>
  <c r="W26" i="46"/>
  <c r="X24"/>
  <c r="X25" a="1"/>
  <c r="X25"/>
  <c r="O26" i="52"/>
  <c r="W24" i="46"/>
  <c r="X22"/>
  <c r="X23" a="1"/>
  <c r="X23"/>
  <c r="O24" i="52"/>
  <c r="W22" i="46"/>
  <c r="X19"/>
  <c r="X20" a="1"/>
  <c r="X20"/>
  <c r="O21" i="52"/>
  <c r="W19" i="46"/>
  <c r="X16"/>
  <c r="W16"/>
  <c r="X14"/>
  <c r="X12"/>
  <c r="X13" a="1"/>
  <c r="X13"/>
  <c r="O14" i="52"/>
  <c r="W12" i="46"/>
  <c r="X9"/>
  <c r="X10" a="1"/>
  <c r="X10"/>
  <c r="O11" i="52"/>
  <c r="W9" i="46"/>
  <c r="X6"/>
  <c r="O7" i="52"/>
  <c r="X7" i="46" a="1"/>
  <c r="X7"/>
  <c r="O8" i="52"/>
  <c r="W6" i="46"/>
  <c r="P29"/>
  <c r="Q29"/>
  <c r="P30"/>
  <c r="Q30"/>
  <c r="N31" i="52"/>
  <c r="Q28" i="46"/>
  <c r="N29" i="52"/>
  <c r="P28" i="46"/>
  <c r="Q27"/>
  <c r="N28" i="52"/>
  <c r="P27" i="46"/>
  <c r="Q26"/>
  <c r="N27" i="52"/>
  <c r="P26" i="46"/>
  <c r="Q24"/>
  <c r="Q25" a="1"/>
  <c r="Q25"/>
  <c r="N26" i="52"/>
  <c r="P24" i="46"/>
  <c r="Q22"/>
  <c r="Q23" a="1"/>
  <c r="Q23"/>
  <c r="N24" i="52"/>
  <c r="P22" i="46"/>
  <c r="Q19"/>
  <c r="Q21" a="1"/>
  <c r="Q21"/>
  <c r="N22" i="52"/>
  <c r="P19" i="46"/>
  <c r="Q16"/>
  <c r="P16"/>
  <c r="Q14"/>
  <c r="Q15" a="1"/>
  <c r="Q15"/>
  <c r="N16" i="52"/>
  <c r="P14" i="46"/>
  <c r="Q12"/>
  <c r="N13" i="52"/>
  <c r="P12" i="46"/>
  <c r="Q9"/>
  <c r="Q10" a="1"/>
  <c r="Q10"/>
  <c r="N11" i="52"/>
  <c r="P9" i="46"/>
  <c r="Q6"/>
  <c r="Q8" a="1"/>
  <c r="Q8"/>
  <c r="N9" i="52"/>
  <c r="P6" i="46"/>
  <c r="I9"/>
  <c r="J9"/>
  <c r="J10" a="1"/>
  <c r="J10"/>
  <c r="M11" i="52"/>
  <c r="I12" i="46"/>
  <c r="J12"/>
  <c r="J13" a="1"/>
  <c r="J13"/>
  <c r="M14" i="52"/>
  <c r="J14" i="46"/>
  <c r="J15" a="1"/>
  <c r="J15"/>
  <c r="M16" i="52"/>
  <c r="I16" i="46"/>
  <c r="J16"/>
  <c r="J18" a="1"/>
  <c r="J18"/>
  <c r="M19" i="52"/>
  <c r="I19" i="46"/>
  <c r="J19"/>
  <c r="J20" a="1"/>
  <c r="J20"/>
  <c r="M21" i="52"/>
  <c r="I22" i="46"/>
  <c r="J22"/>
  <c r="I24"/>
  <c r="J24"/>
  <c r="J25" a="1"/>
  <c r="J25"/>
  <c r="M26" i="52"/>
  <c r="I26" i="46"/>
  <c r="J26"/>
  <c r="M27" i="52"/>
  <c r="I27" i="46"/>
  <c r="J27"/>
  <c r="M28" i="52"/>
  <c r="I28" i="46"/>
  <c r="J28"/>
  <c r="M29" i="52"/>
  <c r="J6" i="46"/>
  <c r="J7" a="1"/>
  <c r="J7"/>
  <c r="M8" i="52"/>
  <c r="I6" i="46"/>
  <c r="Q60" i="51"/>
  <c r="H31" i="52"/>
  <c r="P60" i="51"/>
  <c r="Q59"/>
  <c r="H30" i="52"/>
  <c r="P59" i="51"/>
  <c r="Q58"/>
  <c r="H29" i="52"/>
  <c r="P58" i="51"/>
  <c r="Q57"/>
  <c r="H28" i="52"/>
  <c r="P57" i="51"/>
  <c r="Q56"/>
  <c r="H27" i="52"/>
  <c r="P56" i="51"/>
  <c r="Q54"/>
  <c r="P54"/>
  <c r="Q52"/>
  <c r="Q53" a="1"/>
  <c r="Q53"/>
  <c r="H24" i="52"/>
  <c r="H23"/>
  <c r="P52" i="51"/>
  <c r="Q49"/>
  <c r="H20" i="52"/>
  <c r="P49" i="51"/>
  <c r="Q46"/>
  <c r="Q47" a="1"/>
  <c r="Q47"/>
  <c r="H18" i="52"/>
  <c r="P46" i="51"/>
  <c r="Q44"/>
  <c r="Q45" a="1"/>
  <c r="Q45"/>
  <c r="H16" i="52"/>
  <c r="P44" i="51"/>
  <c r="Q42"/>
  <c r="Q43" a="1"/>
  <c r="Q43"/>
  <c r="H14" i="52"/>
  <c r="P42" i="51"/>
  <c r="Q39"/>
  <c r="P39"/>
  <c r="Q36"/>
  <c r="Q38" a="1"/>
  <c r="Q38"/>
  <c r="H9" i="52"/>
  <c r="H7"/>
  <c r="P36" i="51"/>
  <c r="X58"/>
  <c r="I29" i="52"/>
  <c r="W58" i="51"/>
  <c r="X57"/>
  <c r="W57"/>
  <c r="X56"/>
  <c r="I27" i="52"/>
  <c r="W56" i="51"/>
  <c r="X54"/>
  <c r="I25" i="52"/>
  <c r="W54" i="51"/>
  <c r="X52"/>
  <c r="W52"/>
  <c r="X49"/>
  <c r="X51" a="1"/>
  <c r="X51"/>
  <c r="I22" i="52"/>
  <c r="W49" i="51"/>
  <c r="X46"/>
  <c r="X48" a="1"/>
  <c r="X48"/>
  <c r="I19" i="52"/>
  <c r="I17"/>
  <c r="W46" i="51"/>
  <c r="X44"/>
  <c r="W44"/>
  <c r="X42"/>
  <c r="X43" a="1"/>
  <c r="X43"/>
  <c r="I14" i="52"/>
  <c r="I13"/>
  <c r="W42" i="51"/>
  <c r="X39"/>
  <c r="I10" i="52"/>
  <c r="W39" i="51"/>
  <c r="X36"/>
  <c r="W36"/>
  <c r="J58"/>
  <c r="G29" i="52"/>
  <c r="I58" i="51"/>
  <c r="J57"/>
  <c r="G28" i="52"/>
  <c r="I57" i="51"/>
  <c r="J56"/>
  <c r="G27" i="52"/>
  <c r="I56" i="51"/>
  <c r="J54"/>
  <c r="J55" a="1"/>
  <c r="J55"/>
  <c r="G26" i="52"/>
  <c r="I54" i="51"/>
  <c r="J52"/>
  <c r="J53" a="1"/>
  <c r="J53"/>
  <c r="G24" i="52"/>
  <c r="I52" i="51"/>
  <c r="J49"/>
  <c r="J51" a="1"/>
  <c r="J51"/>
  <c r="G22" i="52"/>
  <c r="G20"/>
  <c r="I49" i="51"/>
  <c r="J46"/>
  <c r="I46"/>
  <c r="J44"/>
  <c r="J45" a="1"/>
  <c r="J45"/>
  <c r="G16" i="52"/>
  <c r="I44" i="51"/>
  <c r="J42"/>
  <c r="G13" i="52"/>
  <c r="J43" i="51" a="1"/>
  <c r="J43"/>
  <c r="G14" i="52"/>
  <c r="I42" i="51"/>
  <c r="J39"/>
  <c r="J41" a="1"/>
  <c r="J41"/>
  <c r="G12" i="52"/>
  <c r="G10"/>
  <c r="I39" i="51"/>
  <c r="J36"/>
  <c r="G7" i="52"/>
  <c r="I36" i="51"/>
  <c r="X28"/>
  <c r="F29" i="52"/>
  <c r="W28" i="51"/>
  <c r="X27"/>
  <c r="F28" i="52"/>
  <c r="W27" i="51"/>
  <c r="X26"/>
  <c r="F27" i="52"/>
  <c r="W26" i="51"/>
  <c r="X24"/>
  <c r="W24"/>
  <c r="X22"/>
  <c r="F23" i="52"/>
  <c r="W22" i="51"/>
  <c r="X19"/>
  <c r="W19"/>
  <c r="X16"/>
  <c r="W16"/>
  <c r="X14"/>
  <c r="X15" a="1"/>
  <c r="X15"/>
  <c r="F16" i="52"/>
  <c r="W14" i="51"/>
  <c r="X12"/>
  <c r="W12"/>
  <c r="X9"/>
  <c r="X10" a="1"/>
  <c r="X10"/>
  <c r="F11" i="52"/>
  <c r="W9" i="51"/>
  <c r="X6"/>
  <c r="F7" i="52"/>
  <c r="W6" i="51"/>
  <c r="P29"/>
  <c r="Q29"/>
  <c r="E30" i="52"/>
  <c r="P30" i="51"/>
  <c r="Q30"/>
  <c r="E31" i="52"/>
  <c r="Q28" i="51"/>
  <c r="E29" i="52"/>
  <c r="P28" i="51"/>
  <c r="Q27"/>
  <c r="E28" i="52"/>
  <c r="P27" i="51"/>
  <c r="Q26"/>
  <c r="E27" i="52"/>
  <c r="P26" i="51"/>
  <c r="Q24"/>
  <c r="P24"/>
  <c r="Q22"/>
  <c r="P22"/>
  <c r="Q19"/>
  <c r="E20" i="52"/>
  <c r="P19" i="51"/>
  <c r="Q16"/>
  <c r="E17" i="52"/>
  <c r="P16" i="51"/>
  <c r="Q14"/>
  <c r="Q15" a="1"/>
  <c r="Q15"/>
  <c r="E16" i="52"/>
  <c r="P14" i="51"/>
  <c r="Q12"/>
  <c r="Q13" a="1"/>
  <c r="Q13"/>
  <c r="E14" i="52"/>
  <c r="P12" i="51"/>
  <c r="Q9"/>
  <c r="P9"/>
  <c r="Q6"/>
  <c r="E7" i="52"/>
  <c r="P6" i="51"/>
  <c r="I9"/>
  <c r="J9"/>
  <c r="J10" a="1"/>
  <c r="J10"/>
  <c r="D11" i="52"/>
  <c r="J11" i="51" a="1"/>
  <c r="J11"/>
  <c r="D12" i="52"/>
  <c r="I12" i="51"/>
  <c r="J12"/>
  <c r="D13" i="52"/>
  <c r="J14" i="51"/>
  <c r="J15" a="1"/>
  <c r="J15"/>
  <c r="D16" i="52"/>
  <c r="J16" i="51"/>
  <c r="J17" a="1"/>
  <c r="J17"/>
  <c r="D18" i="52"/>
  <c r="I19" i="51"/>
  <c r="J19"/>
  <c r="I22"/>
  <c r="J22"/>
  <c r="J23" a="1"/>
  <c r="J23"/>
  <c r="D24" i="52"/>
  <c r="I24" i="51"/>
  <c r="J24"/>
  <c r="I26"/>
  <c r="J26"/>
  <c r="D27" i="52"/>
  <c r="I27" i="51"/>
  <c r="J27"/>
  <c r="D28" i="52"/>
  <c r="I28" i="51"/>
  <c r="J28"/>
  <c r="D29" i="52"/>
  <c r="J6" i="51"/>
  <c r="J8" a="1"/>
  <c r="J8"/>
  <c r="D9" i="52"/>
  <c r="I6" i="51"/>
  <c r="M140" i="52"/>
  <c r="Q140"/>
  <c r="U132"/>
  <c r="V135"/>
  <c r="X137"/>
  <c r="Y140"/>
  <c r="AE132"/>
  <c r="AG132"/>
  <c r="AD135"/>
  <c r="AF135"/>
  <c r="AC137"/>
  <c r="AD137"/>
  <c r="AF137"/>
  <c r="AC140"/>
  <c r="AD140"/>
  <c r="AE140"/>
  <c r="AG140"/>
  <c r="AE101"/>
  <c r="AG101"/>
  <c r="AD106"/>
  <c r="AF106"/>
  <c r="W101"/>
  <c r="V106"/>
  <c r="X106"/>
  <c r="W109"/>
  <c r="Y109"/>
  <c r="M101"/>
  <c r="O106"/>
  <c r="AF129"/>
  <c r="AE129"/>
  <c r="AD129"/>
  <c r="U129"/>
  <c r="N129"/>
  <c r="E132"/>
  <c r="H135"/>
  <c r="H137"/>
  <c r="F139"/>
  <c r="E142"/>
  <c r="G142"/>
  <c r="F145"/>
  <c r="H149"/>
  <c r="E150"/>
  <c r="D151"/>
  <c r="H151"/>
  <c r="H129"/>
  <c r="D129"/>
  <c r="AD98"/>
  <c r="D101"/>
  <c r="G104"/>
  <c r="H108"/>
  <c r="G111"/>
  <c r="E116"/>
  <c r="H116"/>
  <c r="H118"/>
  <c r="N36"/>
  <c r="M36"/>
  <c r="Y10"/>
  <c r="V13"/>
  <c r="Y13"/>
  <c r="Y15"/>
  <c r="V20"/>
  <c r="X20"/>
  <c r="Y20"/>
  <c r="V23"/>
  <c r="W23"/>
  <c r="Y23"/>
  <c r="Y25"/>
  <c r="W27"/>
  <c r="V28"/>
  <c r="Y28"/>
  <c r="V29"/>
  <c r="V30"/>
  <c r="O10"/>
  <c r="P13"/>
  <c r="N15"/>
  <c r="Q17"/>
  <c r="N20"/>
  <c r="O23"/>
  <c r="Q23"/>
  <c r="O25"/>
  <c r="Q25"/>
  <c r="P28"/>
  <c r="O29"/>
  <c r="Q29"/>
  <c r="N30"/>
  <c r="D10"/>
  <c r="H13"/>
  <c r="G15"/>
  <c r="G25"/>
  <c r="I28"/>
  <c r="W7"/>
  <c r="Q17" i="51" a="1"/>
  <c r="Q17"/>
  <c r="E18" i="52"/>
  <c r="J18" i="51" a="1"/>
  <c r="J18"/>
  <c r="D19" i="52"/>
  <c r="X7" i="51" a="1"/>
  <c r="X7"/>
  <c r="F8" i="52"/>
  <c r="AG129"/>
  <c r="AL168" i="49" a="1"/>
  <c r="AL168"/>
  <c r="AG133" i="52"/>
  <c r="AL173" i="49" a="1"/>
  <c r="AL173"/>
  <c r="AG138" i="52"/>
  <c r="AG137"/>
  <c r="AL165" i="49" a="1"/>
  <c r="AL165"/>
  <c r="AG130" i="52"/>
  <c r="AE166" i="49" a="1"/>
  <c r="AE166"/>
  <c r="AF131" i="52"/>
  <c r="AE174" i="49" a="1"/>
  <c r="AE174"/>
  <c r="AF139" i="52"/>
  <c r="AF132"/>
  <c r="AF140"/>
  <c r="AE168" i="49" a="1"/>
  <c r="AE168"/>
  <c r="AF133" i="52"/>
  <c r="X174" i="49" a="1"/>
  <c r="X174"/>
  <c r="AE139" i="52"/>
  <c r="X171" i="49" a="1"/>
  <c r="X171"/>
  <c r="AE136" i="52"/>
  <c r="AE137"/>
  <c r="Q166" i="49" a="1"/>
  <c r="Q166"/>
  <c r="AD131" i="52"/>
  <c r="Q168" i="49" a="1"/>
  <c r="Q168"/>
  <c r="AD133" i="52"/>
  <c r="Q173" i="49" a="1"/>
  <c r="Q173"/>
  <c r="AD138" i="52"/>
  <c r="J165" i="49" a="1"/>
  <c r="J165"/>
  <c r="AC130" i="52"/>
  <c r="J173" i="49" a="1"/>
  <c r="J173"/>
  <c r="AC138" i="52"/>
  <c r="J171" i="49" a="1"/>
  <c r="J171"/>
  <c r="AC136" i="52"/>
  <c r="AG109"/>
  <c r="AL146" i="49" a="1"/>
  <c r="AL146"/>
  <c r="AG99" i="52"/>
  <c r="AL149" i="49" a="1"/>
  <c r="AL149"/>
  <c r="AG102" i="52"/>
  <c r="AL155" i="49" a="1"/>
  <c r="AL155"/>
  <c r="AG108" i="52"/>
  <c r="AE154" i="49" a="1"/>
  <c r="AE154"/>
  <c r="AF107" i="52"/>
  <c r="AE152" i="49" a="1"/>
  <c r="AE152"/>
  <c r="AF105" i="52"/>
  <c r="AF109"/>
  <c r="AE149" i="49" a="1"/>
  <c r="AE149"/>
  <c r="AF102" i="52"/>
  <c r="AE104"/>
  <c r="AE106"/>
  <c r="AE109"/>
  <c r="X146" i="49" a="1"/>
  <c r="X146"/>
  <c r="AE99" i="52"/>
  <c r="X149" i="49" a="1"/>
  <c r="X149"/>
  <c r="AE102" i="52"/>
  <c r="X154" i="49" a="1"/>
  <c r="X154"/>
  <c r="AE107" i="52"/>
  <c r="AD101"/>
  <c r="AD104"/>
  <c r="AD109"/>
  <c r="Q146" i="49" a="1"/>
  <c r="Q146"/>
  <c r="AD99" i="52"/>
  <c r="Q149" i="49" a="1"/>
  <c r="Q149"/>
  <c r="AD102" i="52"/>
  <c r="Q154" i="49" a="1"/>
  <c r="Q154"/>
  <c r="AD107" i="52"/>
  <c r="AC98"/>
  <c r="AC104"/>
  <c r="J146" i="49" a="1"/>
  <c r="J146"/>
  <c r="AC99" i="52"/>
  <c r="J155" i="49" a="1"/>
  <c r="J155"/>
  <c r="AC108" i="52"/>
  <c r="AL127" i="49" a="1"/>
  <c r="AL127"/>
  <c r="Y130" i="52"/>
  <c r="AL135" i="49" a="1"/>
  <c r="AL135"/>
  <c r="Y138" i="52"/>
  <c r="AL133" i="49" a="1"/>
  <c r="AL133"/>
  <c r="Y136" i="52"/>
  <c r="Y137"/>
  <c r="X129"/>
  <c r="X132"/>
  <c r="X140"/>
  <c r="AE128" i="49" a="1"/>
  <c r="AE128"/>
  <c r="X131" i="52"/>
  <c r="AE131" i="49" a="1"/>
  <c r="AE131"/>
  <c r="X134" i="52"/>
  <c r="AE136" i="49" a="1"/>
  <c r="AE136"/>
  <c r="X139" i="52"/>
  <c r="X127" i="49" a="1"/>
  <c r="X127"/>
  <c r="W130" i="52"/>
  <c r="X131" i="49" a="1"/>
  <c r="X131"/>
  <c r="W134" i="52"/>
  <c r="X136" i="49" a="1"/>
  <c r="X136"/>
  <c r="W139" i="52"/>
  <c r="W132"/>
  <c r="W135"/>
  <c r="W137"/>
  <c r="W140"/>
  <c r="V129"/>
  <c r="V140"/>
  <c r="Q127" i="49" a="1"/>
  <c r="Q127"/>
  <c r="V130" i="52"/>
  <c r="Q130" i="49" a="1"/>
  <c r="Q130"/>
  <c r="V133" i="52"/>
  <c r="Q135" i="49" a="1"/>
  <c r="Q135"/>
  <c r="V138" i="52"/>
  <c r="J127" i="49" a="1"/>
  <c r="J127"/>
  <c r="U130" i="52"/>
  <c r="J131" i="49" a="1"/>
  <c r="J131"/>
  <c r="U134" i="52"/>
  <c r="J136" i="49" a="1"/>
  <c r="J136"/>
  <c r="U139" i="52"/>
  <c r="J138" i="49" a="1"/>
  <c r="J138"/>
  <c r="U141" i="52"/>
  <c r="U137"/>
  <c r="Y106"/>
  <c r="AL108" i="49" a="1"/>
  <c r="AL108"/>
  <c r="Y99" i="52"/>
  <c r="AL111" i="49" a="1"/>
  <c r="AL111"/>
  <c r="Y102" i="52"/>
  <c r="AL116" i="49" a="1"/>
  <c r="AL116"/>
  <c r="Y107" i="52"/>
  <c r="Y98"/>
  <c r="AE112" i="49" a="1"/>
  <c r="AE112"/>
  <c r="X103" i="52"/>
  <c r="AE114" i="49" a="1"/>
  <c r="AE114"/>
  <c r="X105" i="52"/>
  <c r="AE116" i="49" a="1"/>
  <c r="AE116"/>
  <c r="X107" i="52"/>
  <c r="X109" i="49" a="1"/>
  <c r="X109"/>
  <c r="W100" i="52"/>
  <c r="X112" i="49" a="1"/>
  <c r="X112"/>
  <c r="W103" i="52"/>
  <c r="X116" i="49" a="1"/>
  <c r="X116"/>
  <c r="W107" i="52"/>
  <c r="X117" i="49" a="1"/>
  <c r="X117"/>
  <c r="W108" i="52"/>
  <c r="Q108" i="49" a="1"/>
  <c r="Q108"/>
  <c r="V99" i="52"/>
  <c r="Q111" i="49" a="1"/>
  <c r="Q111"/>
  <c r="V102" i="52"/>
  <c r="Q116" i="49" a="1"/>
  <c r="Q116"/>
  <c r="V107" i="52"/>
  <c r="V98"/>
  <c r="V109"/>
  <c r="U101"/>
  <c r="U106"/>
  <c r="U109"/>
  <c r="J116" i="49" a="1"/>
  <c r="J116"/>
  <c r="U107" i="52"/>
  <c r="Q129"/>
  <c r="Q135"/>
  <c r="AL89" i="49" a="1"/>
  <c r="AL89"/>
  <c r="Q130" i="52"/>
  <c r="AL92" i="49" a="1"/>
  <c r="AL92"/>
  <c r="Q133" i="52"/>
  <c r="AL98" i="49" a="1"/>
  <c r="AL98"/>
  <c r="Q139" i="52"/>
  <c r="P140"/>
  <c r="AE93" i="49" a="1"/>
  <c r="AE93"/>
  <c r="P134" i="52"/>
  <c r="AE97" i="49" a="1"/>
  <c r="AE97"/>
  <c r="P138" i="52"/>
  <c r="X90" i="49" a="1"/>
  <c r="X90"/>
  <c r="O131" i="52"/>
  <c r="X93" i="49" a="1"/>
  <c r="X93"/>
  <c r="O134" i="52"/>
  <c r="X98" i="49" a="1"/>
  <c r="X98"/>
  <c r="O139" i="52"/>
  <c r="O140"/>
  <c r="Q90" i="49" a="1"/>
  <c r="Q90"/>
  <c r="N131" i="52"/>
  <c r="Q92" i="49" a="1"/>
  <c r="Q92"/>
  <c r="N133" i="52"/>
  <c r="Q97" i="49" a="1"/>
  <c r="Q97"/>
  <c r="N138" i="52"/>
  <c r="J89" i="49" a="1"/>
  <c r="J89"/>
  <c r="M130" i="52"/>
  <c r="J93" i="49" a="1"/>
  <c r="J93"/>
  <c r="M134" i="52"/>
  <c r="M137"/>
  <c r="J97" i="49" a="1"/>
  <c r="J97"/>
  <c r="M138" i="52"/>
  <c r="AL78" i="49" a="1"/>
  <c r="AL78"/>
  <c r="Q107" i="52"/>
  <c r="AL76" i="49" a="1"/>
  <c r="AL76"/>
  <c r="Q105" i="52"/>
  <c r="Q98"/>
  <c r="Q109"/>
  <c r="P98"/>
  <c r="P101"/>
  <c r="P106"/>
  <c r="P109"/>
  <c r="AE70" i="49" a="1"/>
  <c r="AE70"/>
  <c r="P99" i="52"/>
  <c r="AE74" i="49" a="1"/>
  <c r="AE74"/>
  <c r="P103" i="52"/>
  <c r="AE78" i="49" a="1"/>
  <c r="AE78"/>
  <c r="P107" i="52"/>
  <c r="Q73" i="49" a="1"/>
  <c r="Q73"/>
  <c r="N102" i="52"/>
  <c r="Q78" i="49" a="1"/>
  <c r="Q78"/>
  <c r="N107" i="52"/>
  <c r="M98"/>
  <c r="H145"/>
  <c r="AL40" i="49" a="1"/>
  <c r="AL40"/>
  <c r="H131" i="52"/>
  <c r="AL43" i="49" a="1"/>
  <c r="AL43"/>
  <c r="H134" i="52"/>
  <c r="G132"/>
  <c r="G135"/>
  <c r="G137"/>
  <c r="G139"/>
  <c r="AE39" i="49" a="1"/>
  <c r="AE39"/>
  <c r="G130" i="52"/>
  <c r="AE43" i="49" a="1"/>
  <c r="AE43"/>
  <c r="G134" i="52"/>
  <c r="AE50" i="49" a="1"/>
  <c r="AE50"/>
  <c r="G141" i="52"/>
  <c r="AE53" i="49" a="1"/>
  <c r="AE53"/>
  <c r="G144" i="52"/>
  <c r="F147"/>
  <c r="X49" i="49" a="1"/>
  <c r="X49"/>
  <c r="F140" i="52"/>
  <c r="X53" i="49" a="1"/>
  <c r="X53"/>
  <c r="F144" i="52"/>
  <c r="Q42" i="49" a="1"/>
  <c r="Q42"/>
  <c r="E133" i="52"/>
  <c r="Q49" i="49" a="1"/>
  <c r="Q49"/>
  <c r="E140" i="52"/>
  <c r="Q50" i="49" a="1"/>
  <c r="Q50"/>
  <c r="E141" i="52"/>
  <c r="Q57" i="49" a="1"/>
  <c r="Q57"/>
  <c r="E148" i="52"/>
  <c r="E145"/>
  <c r="Q39" i="49" a="1"/>
  <c r="Q39"/>
  <c r="E130" i="52"/>
  <c r="Q52" i="49" a="1"/>
  <c r="Q52"/>
  <c r="E143" i="52"/>
  <c r="J49" i="49" a="1"/>
  <c r="J49"/>
  <c r="D140" i="52"/>
  <c r="J39" i="49" a="1"/>
  <c r="J39"/>
  <c r="D130" i="52"/>
  <c r="J57" i="49" a="1"/>
  <c r="J57"/>
  <c r="D148" i="52"/>
  <c r="D145"/>
  <c r="D139"/>
  <c r="H106"/>
  <c r="H114"/>
  <c r="H104"/>
  <c r="AL18" i="49" a="1"/>
  <c r="AL18"/>
  <c r="H109" i="52"/>
  <c r="AL21" i="49" a="1"/>
  <c r="AL21"/>
  <c r="H112" i="52"/>
  <c r="AE8" i="49" a="1"/>
  <c r="AE8"/>
  <c r="G99" i="52"/>
  <c r="AE11" i="49" a="1"/>
  <c r="AE11"/>
  <c r="G102" i="52"/>
  <c r="AE21" i="49" a="1"/>
  <c r="AE21"/>
  <c r="G112" i="52"/>
  <c r="AE24" i="49" a="1"/>
  <c r="AE24"/>
  <c r="G115" i="52"/>
  <c r="F116"/>
  <c r="X12" i="49" a="1"/>
  <c r="X12"/>
  <c r="F103" i="52"/>
  <c r="X19" i="49" a="1"/>
  <c r="X19"/>
  <c r="F110" i="52"/>
  <c r="X22" i="49" a="1"/>
  <c r="X22"/>
  <c r="F113" i="52"/>
  <c r="F101"/>
  <c r="F106"/>
  <c r="E114"/>
  <c r="E98"/>
  <c r="Q21" i="49" a="1"/>
  <c r="Q21"/>
  <c r="E112" i="52"/>
  <c r="E101"/>
  <c r="E111"/>
  <c r="Q8" i="49" a="1"/>
  <c r="Q8"/>
  <c r="E99" i="52"/>
  <c r="J8" i="49" a="1"/>
  <c r="J8"/>
  <c r="D99" i="52"/>
  <c r="J12" i="49" a="1"/>
  <c r="J12"/>
  <c r="D103" i="52"/>
  <c r="J21" i="49" a="1"/>
  <c r="J21"/>
  <c r="D112" i="52"/>
  <c r="J14" i="49" a="1"/>
  <c r="J14"/>
  <c r="D105" i="52"/>
  <c r="D111"/>
  <c r="AJ75"/>
  <c r="AJ67"/>
  <c r="AJ70"/>
  <c r="AJ73"/>
  <c r="AJ78"/>
  <c r="BN89" i="48" a="1"/>
  <c r="BN89"/>
  <c r="AJ68" i="52"/>
  <c r="BN93" i="48" a="1"/>
  <c r="BN93"/>
  <c r="AJ72" i="52"/>
  <c r="BN98" i="48" a="1"/>
  <c r="BN98"/>
  <c r="AJ77" i="52"/>
  <c r="AG73"/>
  <c r="AG67"/>
  <c r="AG78"/>
  <c r="BN70" i="48" a="1"/>
  <c r="BN70"/>
  <c r="AG68" i="52"/>
  <c r="BN73" i="48" a="1"/>
  <c r="BN73"/>
  <c r="AG71" i="52"/>
  <c r="BN79" i="48" a="1"/>
  <c r="BN79"/>
  <c r="AG77" i="52"/>
  <c r="AL37" i="46" a="1"/>
  <c r="AL37"/>
  <c r="Y8" i="52"/>
  <c r="AL47" i="46" a="1"/>
  <c r="AL47"/>
  <c r="Y18" i="52"/>
  <c r="AL50" i="46" a="1"/>
  <c r="AL50"/>
  <c r="Y21" i="52"/>
  <c r="X17"/>
  <c r="AE40" i="46" a="1"/>
  <c r="AE40"/>
  <c r="X11" i="52"/>
  <c r="AE47" i="46" a="1"/>
  <c r="AE47"/>
  <c r="X18" i="52"/>
  <c r="AE51" i="46" a="1"/>
  <c r="AE51"/>
  <c r="X22" i="52"/>
  <c r="X15"/>
  <c r="X40" i="46" a="1"/>
  <c r="X40"/>
  <c r="W11" i="52"/>
  <c r="J41" i="46" a="1"/>
  <c r="J41"/>
  <c r="U12" i="52"/>
  <c r="Q13"/>
  <c r="Q10"/>
  <c r="AL8" i="46" a="1"/>
  <c r="AL8"/>
  <c r="Q9" i="52"/>
  <c r="AL11" i="46" a="1"/>
  <c r="AL11"/>
  <c r="Q12" i="52"/>
  <c r="P15"/>
  <c r="P23"/>
  <c r="AE8" i="46" a="1"/>
  <c r="AE8"/>
  <c r="P9" i="52"/>
  <c r="AE20" i="46" a="1"/>
  <c r="AE20"/>
  <c r="P21" i="52"/>
  <c r="AE10" i="46" a="1"/>
  <c r="AE10"/>
  <c r="P11" i="52"/>
  <c r="O20"/>
  <c r="X8" i="46" a="1"/>
  <c r="X8"/>
  <c r="O9" i="52"/>
  <c r="X11" i="46" a="1"/>
  <c r="X11"/>
  <c r="O12" i="52"/>
  <c r="X21" i="46" a="1"/>
  <c r="X21"/>
  <c r="O22" i="52"/>
  <c r="Q7" i="46" a="1"/>
  <c r="Q7"/>
  <c r="N8" i="52"/>
  <c r="Q17" i="46" a="1"/>
  <c r="Q17"/>
  <c r="N18" i="52"/>
  <c r="Q20" i="46" a="1"/>
  <c r="Q20"/>
  <c r="N21" i="52"/>
  <c r="N25"/>
  <c r="J8" i="46" a="1"/>
  <c r="J8"/>
  <c r="M9" i="52"/>
  <c r="X168" i="49" a="1"/>
  <c r="X168"/>
  <c r="AE133" i="52"/>
  <c r="X135"/>
  <c r="J47" i="49" a="1"/>
  <c r="J47"/>
  <c r="D138" i="52"/>
  <c r="X9" i="49" a="1"/>
  <c r="X9"/>
  <c r="F100" i="52"/>
  <c r="G83"/>
  <c r="J168" i="49" a="1"/>
  <c r="J168"/>
  <c r="AC133" i="52"/>
  <c r="AC132"/>
  <c r="AD132"/>
  <c r="X165" i="49" a="1"/>
  <c r="X165"/>
  <c r="AE130" i="52"/>
  <c r="AG106"/>
  <c r="Y132"/>
  <c r="W129"/>
  <c r="V132"/>
  <c r="AC109"/>
  <c r="U135"/>
  <c r="Y104"/>
  <c r="X109"/>
  <c r="AE109" i="49" a="1"/>
  <c r="AE109"/>
  <c r="X100" i="52"/>
  <c r="AE90" i="49" a="1"/>
  <c r="AE90"/>
  <c r="P131" i="52"/>
  <c r="P129"/>
  <c r="P137"/>
  <c r="P135"/>
  <c r="O137"/>
  <c r="X92" i="49" a="1"/>
  <c r="X92"/>
  <c r="O133" i="52"/>
  <c r="O135"/>
  <c r="M129"/>
  <c r="D135"/>
  <c r="D132"/>
  <c r="J43" i="49" a="1"/>
  <c r="J43"/>
  <c r="D134" i="52"/>
  <c r="Q79" i="49" a="1"/>
  <c r="Q79"/>
  <c r="N108" i="52"/>
  <c r="X79" i="49" a="1"/>
  <c r="X79"/>
  <c r="O108" i="52"/>
  <c r="X74" i="49" a="1"/>
  <c r="X74"/>
  <c r="O103" i="52"/>
  <c r="O101"/>
  <c r="X42" i="49" a="1"/>
  <c r="X42"/>
  <c r="F133" i="52"/>
  <c r="F137"/>
  <c r="F132"/>
  <c r="AL73" i="49" a="1"/>
  <c r="AL73"/>
  <c r="Q102" i="52"/>
  <c r="Q101"/>
  <c r="AL52" i="49" a="1"/>
  <c r="AL52"/>
  <c r="H143" i="52"/>
  <c r="AL50" i="49" a="1"/>
  <c r="AL50"/>
  <c r="H141" i="52"/>
  <c r="H132"/>
  <c r="H139"/>
  <c r="H142"/>
  <c r="G106"/>
  <c r="AE26" i="49" a="1"/>
  <c r="AE26"/>
  <c r="G117" i="52"/>
  <c r="AE18" i="49" a="1"/>
  <c r="AE18"/>
  <c r="G109" i="52"/>
  <c r="G108"/>
  <c r="G98"/>
  <c r="F114"/>
  <c r="F104"/>
  <c r="Q18" i="49" a="1"/>
  <c r="Q18"/>
  <c r="E109" i="52"/>
  <c r="Q11" i="49" a="1"/>
  <c r="Q11"/>
  <c r="E102" i="52"/>
  <c r="E108"/>
  <c r="J18" i="49" a="1"/>
  <c r="J18"/>
  <c r="D109" i="52"/>
  <c r="D106"/>
  <c r="D98"/>
  <c r="D108"/>
  <c r="D114"/>
  <c r="U10"/>
  <c r="X47" i="46" a="1"/>
  <c r="X47"/>
  <c r="W18" i="52"/>
  <c r="W25"/>
  <c r="W10"/>
  <c r="X25"/>
  <c r="X13"/>
  <c r="AL18" i="46" a="1"/>
  <c r="AL18"/>
  <c r="Q19" i="52"/>
  <c r="Q7"/>
  <c r="Q15"/>
  <c r="M10"/>
  <c r="M17"/>
  <c r="Q8" i="51" a="1"/>
  <c r="Q8"/>
  <c r="E9" i="52"/>
  <c r="Q7" i="51" a="1"/>
  <c r="Q7"/>
  <c r="E8" i="52"/>
  <c r="Q20" i="51" a="1"/>
  <c r="Q20"/>
  <c r="E21" i="52"/>
  <c r="Q21" i="51" a="1"/>
  <c r="Q21"/>
  <c r="E22" i="52"/>
  <c r="J38" i="51" a="1"/>
  <c r="J38"/>
  <c r="G9" i="52"/>
  <c r="J37" i="51" a="1"/>
  <c r="J37"/>
  <c r="G8" i="52"/>
  <c r="J48" i="51" a="1"/>
  <c r="J48"/>
  <c r="G19" i="52"/>
  <c r="X45" i="51" a="1"/>
  <c r="X45"/>
  <c r="I16" i="52"/>
  <c r="I15"/>
  <c r="Q55" i="51" a="1"/>
  <c r="Q55"/>
  <c r="H26" i="52"/>
  <c r="H25"/>
  <c r="D23"/>
  <c r="Q11" i="51" a="1"/>
  <c r="Q11"/>
  <c r="E12" i="52"/>
  <c r="I7"/>
  <c r="X38" i="51" a="1"/>
  <c r="X38"/>
  <c r="I9" i="52"/>
  <c r="X37" i="51" a="1"/>
  <c r="X37"/>
  <c r="I8" i="52"/>
  <c r="X40" i="51" a="1"/>
  <c r="X40"/>
  <c r="I11" i="52"/>
  <c r="X41" i="51" a="1"/>
  <c r="X41"/>
  <c r="I12" i="52"/>
  <c r="X53" i="51" a="1"/>
  <c r="X53"/>
  <c r="I24" i="52"/>
  <c r="I23"/>
  <c r="Q51" i="51" a="1"/>
  <c r="Q51"/>
  <c r="H22" i="52"/>
  <c r="Q50" i="51" a="1"/>
  <c r="Q50"/>
  <c r="H21" i="52"/>
  <c r="X12" i="48" a="1"/>
  <c r="X12"/>
  <c r="F72" i="52"/>
  <c r="F70"/>
  <c r="D73"/>
  <c r="J14" i="48" a="1"/>
  <c r="J14"/>
  <c r="D74" i="52"/>
  <c r="E75"/>
  <c r="Q16" i="48" a="1"/>
  <c r="Q16"/>
  <c r="E76" i="52"/>
  <c r="Q26" i="48" a="1"/>
  <c r="Q26"/>
  <c r="E86" i="52"/>
  <c r="E85"/>
  <c r="J39" i="48" a="1"/>
  <c r="J39"/>
  <c r="G68" i="52"/>
  <c r="G67"/>
  <c r="X43" i="48" a="1"/>
  <c r="X43"/>
  <c r="I72" i="52"/>
  <c r="I70"/>
  <c r="X42" i="48" a="1"/>
  <c r="X42"/>
  <c r="I71" i="52"/>
  <c r="Q45" i="48" a="1"/>
  <c r="Q45"/>
  <c r="H74" i="52"/>
  <c r="H73"/>
  <c r="Q57" i="48" a="1"/>
  <c r="Q57"/>
  <c r="H86" i="52"/>
  <c r="H85"/>
  <c r="I85"/>
  <c r="X57" i="48" a="1"/>
  <c r="X57"/>
  <c r="I86" i="52"/>
  <c r="J70" i="48" a="1"/>
  <c r="J70"/>
  <c r="M68" i="52"/>
  <c r="M67"/>
  <c r="AL71" i="48" a="1"/>
  <c r="AL71"/>
  <c r="W69" i="52"/>
  <c r="AL70" i="48" a="1"/>
  <c r="AL70"/>
  <c r="W68" i="52"/>
  <c r="AS73" i="48" a="1"/>
  <c r="AS73"/>
  <c r="X71" i="52"/>
  <c r="AS74" i="48" a="1"/>
  <c r="AS74"/>
  <c r="X72" i="52"/>
  <c r="AL79" i="48" a="1"/>
  <c r="AL79"/>
  <c r="W77" i="52"/>
  <c r="W75"/>
  <c r="AL78" i="48" a="1"/>
  <c r="AL78"/>
  <c r="W76" i="52"/>
  <c r="J81" i="48" a="1"/>
  <c r="J81"/>
  <c r="M79" i="52"/>
  <c r="M78"/>
  <c r="AE90" i="48" a="1"/>
  <c r="AE90"/>
  <c r="Y69" i="52"/>
  <c r="X93" i="48" a="1"/>
  <c r="X93"/>
  <c r="R72" i="52"/>
  <c r="R70"/>
  <c r="X92" i="48" a="1"/>
  <c r="X92"/>
  <c r="R71" i="52"/>
  <c r="AZ92" i="48" a="1"/>
  <c r="AZ92"/>
  <c r="AH71" i="52"/>
  <c r="AH70"/>
  <c r="AZ93" i="48" a="1"/>
  <c r="AZ93"/>
  <c r="AH72" i="52"/>
  <c r="R73"/>
  <c r="X95" i="48" a="1"/>
  <c r="X95"/>
  <c r="R74" i="52"/>
  <c r="Z73"/>
  <c r="AZ97" i="48" a="1"/>
  <c r="AZ97"/>
  <c r="AH76" i="52"/>
  <c r="AH75"/>
  <c r="AZ98" i="48" a="1"/>
  <c r="AZ98"/>
  <c r="AH77" i="52"/>
  <c r="X100" i="48" a="1"/>
  <c r="X100"/>
  <c r="R79" i="52"/>
  <c r="R78"/>
  <c r="AE76" i="48" a="1"/>
  <c r="AE76"/>
  <c r="V74" i="52"/>
  <c r="V73"/>
  <c r="J50" i="51" a="1"/>
  <c r="J50"/>
  <c r="G21" i="52"/>
  <c r="Q67" i="46" a="1"/>
  <c r="Q67"/>
  <c r="N38" i="52"/>
  <c r="J52" i="48" a="1"/>
  <c r="J52"/>
  <c r="G81" i="52"/>
  <c r="J53" i="48" a="1"/>
  <c r="J53"/>
  <c r="G82" i="52"/>
  <c r="J71" i="48" a="1"/>
  <c r="J71"/>
  <c r="M69" i="52"/>
  <c r="J73" i="48" a="1"/>
  <c r="J73"/>
  <c r="M71" i="52"/>
  <c r="J78" i="48" a="1"/>
  <c r="J78"/>
  <c r="M76" i="52"/>
  <c r="J97" i="48" a="1"/>
  <c r="J97"/>
  <c r="P76" i="52"/>
  <c r="X11" i="48" a="1"/>
  <c r="X11"/>
  <c r="F71" i="52"/>
  <c r="Q8" i="48" a="1"/>
  <c r="Q8"/>
  <c r="E68" i="52"/>
  <c r="E67"/>
  <c r="J12" i="48" a="1"/>
  <c r="J12"/>
  <c r="D72" i="52"/>
  <c r="J11" i="48" a="1"/>
  <c r="J11"/>
  <c r="D71" i="52"/>
  <c r="D70"/>
  <c r="X14" i="48" a="1"/>
  <c r="X14"/>
  <c r="F74" i="52"/>
  <c r="F73"/>
  <c r="Q19" i="48" a="1"/>
  <c r="Q19"/>
  <c r="E79" i="52"/>
  <c r="E77"/>
  <c r="J21" i="48" a="1"/>
  <c r="J21"/>
  <c r="D81" i="52"/>
  <c r="D80"/>
  <c r="D83"/>
  <c r="J24" i="48" a="1"/>
  <c r="J24"/>
  <c r="D84" i="52"/>
  <c r="J42" i="48" a="1"/>
  <c r="J42"/>
  <c r="G71" i="52"/>
  <c r="G70"/>
  <c r="Q49" i="48" a="1"/>
  <c r="Q49"/>
  <c r="H78" i="52"/>
  <c r="H77"/>
  <c r="AZ70" i="48" a="1"/>
  <c r="AZ70"/>
  <c r="AE68" i="52"/>
  <c r="AE67"/>
  <c r="AZ71" i="48" a="1"/>
  <c r="AZ71"/>
  <c r="AE69" i="52"/>
  <c r="BG73" i="48" a="1"/>
  <c r="BG73"/>
  <c r="AF71" i="52"/>
  <c r="AF70"/>
  <c r="BG74" i="48" a="1"/>
  <c r="BG74"/>
  <c r="AF72" i="52"/>
  <c r="BG76" i="48" a="1"/>
  <c r="BG76"/>
  <c r="AF74" i="52"/>
  <c r="AF73"/>
  <c r="X78" i="48" a="1"/>
  <c r="X78"/>
  <c r="O76" i="52"/>
  <c r="O75"/>
  <c r="X79" i="48" a="1"/>
  <c r="X79"/>
  <c r="O77" i="52"/>
  <c r="BG79" i="48" a="1"/>
  <c r="BG79"/>
  <c r="AF77" i="52"/>
  <c r="AF75"/>
  <c r="BG78" i="48" a="1"/>
  <c r="BG78"/>
  <c r="AF76" i="52"/>
  <c r="AZ81" i="48" a="1"/>
  <c r="AZ81"/>
  <c r="AE79" i="52"/>
  <c r="AE78"/>
  <c r="AS90" i="48" a="1"/>
  <c r="AS90"/>
  <c r="AA69" i="52"/>
  <c r="AA67"/>
  <c r="AS89" i="48" a="1"/>
  <c r="AS89"/>
  <c r="AA68" i="52"/>
  <c r="AH67"/>
  <c r="AZ90" i="48" a="1"/>
  <c r="AZ90"/>
  <c r="AH69" i="52"/>
  <c r="AZ89" i="48" a="1"/>
  <c r="AZ89"/>
  <c r="AH68" i="52"/>
  <c r="AL93" i="48" a="1"/>
  <c r="AL93"/>
  <c r="Z72" i="52"/>
  <c r="Z70"/>
  <c r="AL92" i="48" a="1"/>
  <c r="AL92"/>
  <c r="Z71" i="52"/>
  <c r="P73"/>
  <c r="J95" i="48" a="1"/>
  <c r="J95"/>
  <c r="P74" i="52"/>
  <c r="BG95" i="48" a="1"/>
  <c r="BG95"/>
  <c r="AI74" i="52"/>
  <c r="AI73"/>
  <c r="AE98" i="48" a="1"/>
  <c r="AE98"/>
  <c r="Y77" i="52"/>
  <c r="Y75"/>
  <c r="AE97" i="48" a="1"/>
  <c r="AE97"/>
  <c r="Y76" i="52"/>
  <c r="AL98" i="48" a="1"/>
  <c r="AL98"/>
  <c r="Z77" i="52"/>
  <c r="AL97" i="48" a="1"/>
  <c r="AL97"/>
  <c r="Z76" i="52"/>
  <c r="AZ100" i="48" a="1"/>
  <c r="AZ100"/>
  <c r="AH79" i="52"/>
  <c r="AH78"/>
  <c r="AE78" i="48" a="1"/>
  <c r="AE78"/>
  <c r="V76" i="52"/>
  <c r="V75"/>
  <c r="AE79" i="48" a="1"/>
  <c r="AE79"/>
  <c r="V77" i="52"/>
  <c r="J40" i="51" a="1"/>
  <c r="J40"/>
  <c r="G11" i="52"/>
  <c r="Q37" i="51" a="1"/>
  <c r="Q37"/>
  <c r="H8" i="52"/>
  <c r="X47" i="51" a="1"/>
  <c r="X47"/>
  <c r="I18" i="52"/>
  <c r="J67" i="46" a="1"/>
  <c r="J67"/>
  <c r="M38" i="52"/>
  <c r="J22" i="48" a="1"/>
  <c r="J22"/>
  <c r="D82" i="52"/>
  <c r="J40" i="48" a="1"/>
  <c r="J40"/>
  <c r="G69" i="52"/>
  <c r="J90" i="48" a="1"/>
  <c r="J90"/>
  <c r="P69" i="52"/>
  <c r="Q21" i="48" a="1"/>
  <c r="Q21"/>
  <c r="E81" i="52"/>
  <c r="Q50" i="48" a="1"/>
  <c r="Q50"/>
  <c r="H79" i="52"/>
  <c r="AS78" i="48" a="1"/>
  <c r="AS78"/>
  <c r="X76" i="52"/>
  <c r="AZ74" i="48" a="1"/>
  <c r="AZ74"/>
  <c r="AE72" i="52"/>
  <c r="BG71" i="48" a="1"/>
  <c r="BG71"/>
  <c r="AF69" i="52"/>
  <c r="BG89" i="48" a="1"/>
  <c r="BG89"/>
  <c r="AI68" i="52"/>
  <c r="BG97" i="48" a="1"/>
  <c r="BG97"/>
  <c r="AI76" i="52"/>
  <c r="J92" i="48" a="1"/>
  <c r="J92"/>
  <c r="P71" i="52"/>
  <c r="Q52" i="48" a="1"/>
  <c r="Q52"/>
  <c r="H81" i="52"/>
  <c r="X21" i="48" a="1"/>
  <c r="X21"/>
  <c r="F81" i="52"/>
  <c r="AL89" i="48" a="1"/>
  <c r="AL89"/>
  <c r="Z68" i="52"/>
  <c r="AZ78" i="48" a="1"/>
  <c r="AZ78"/>
  <c r="AE76" i="52"/>
  <c r="BG92" i="48" a="1"/>
  <c r="BG92"/>
  <c r="AI71" i="52"/>
  <c r="N10"/>
  <c r="Q11" i="46" a="1"/>
  <c r="Q11"/>
  <c r="N12" i="52"/>
  <c r="AS92" i="48" a="1"/>
  <c r="AS92"/>
  <c r="AA71" i="52"/>
  <c r="AS76" i="48" a="1"/>
  <c r="AS76"/>
  <c r="X74" i="52"/>
  <c r="AE89" i="48" a="1"/>
  <c r="AE89"/>
  <c r="Y68" i="52"/>
  <c r="X89" i="48" a="1"/>
  <c r="X89"/>
  <c r="R68" i="52"/>
  <c r="O73"/>
  <c r="X16" i="48" a="1"/>
  <c r="X16"/>
  <c r="F76" i="52"/>
  <c r="Q74" i="48" a="1"/>
  <c r="Q74"/>
  <c r="N72" i="52"/>
  <c r="N70"/>
  <c r="M70"/>
  <c r="Q40" i="48" a="1"/>
  <c r="Q40"/>
  <c r="H69" i="52"/>
  <c r="X23" i="51" a="1"/>
  <c r="X23"/>
  <c r="F24" i="52"/>
  <c r="D15"/>
  <c r="X18" i="51" a="1"/>
  <c r="X18"/>
  <c r="F19" i="52"/>
  <c r="X17" i="51" a="1"/>
  <c r="X17"/>
  <c r="F18" i="52"/>
  <c r="H10"/>
  <c r="Q41" i="51" a="1"/>
  <c r="Q41"/>
  <c r="H12" i="52"/>
  <c r="X17" i="46" a="1"/>
  <c r="X17"/>
  <c r="O18" i="52"/>
  <c r="X18" i="46" a="1"/>
  <c r="X18"/>
  <c r="O19" i="52"/>
  <c r="J47" i="46" a="1"/>
  <c r="J47"/>
  <c r="U18" i="52"/>
  <c r="AL11" i="49" a="1"/>
  <c r="AL11"/>
  <c r="H102" i="52"/>
  <c r="AL12" i="49" a="1"/>
  <c r="AL12"/>
  <c r="H103" i="52"/>
  <c r="H101"/>
  <c r="X40" i="49" a="1"/>
  <c r="X40"/>
  <c r="F131" i="52"/>
  <c r="F129"/>
  <c r="E137"/>
  <c r="Q47" i="49" a="1"/>
  <c r="Q47"/>
  <c r="E138" i="52"/>
  <c r="AE57" i="49" a="1"/>
  <c r="AE57"/>
  <c r="G148" i="52"/>
  <c r="G147"/>
  <c r="AE147" i="49" a="1"/>
  <c r="AE147"/>
  <c r="AF100" i="52"/>
  <c r="AE146" i="49" a="1"/>
  <c r="AE146"/>
  <c r="AF99" i="52"/>
  <c r="AF98"/>
  <c r="Q43" i="48" a="1"/>
  <c r="Q43"/>
  <c r="H72" i="52"/>
  <c r="H70"/>
  <c r="Q42" i="48" a="1"/>
  <c r="Q42"/>
  <c r="H71" i="52"/>
  <c r="AE73"/>
  <c r="AZ76" i="48" a="1"/>
  <c r="AZ76"/>
  <c r="AE74" i="52"/>
  <c r="W17" i="54" a="1"/>
  <c r="W17"/>
  <c r="G48" i="52"/>
  <c r="W18" i="54" a="1"/>
  <c r="W18"/>
  <c r="G49" i="52"/>
  <c r="M17" i="54" a="1"/>
  <c r="M17"/>
  <c r="E48" i="52"/>
  <c r="M18" i="54" a="1"/>
  <c r="M18"/>
  <c r="E49" i="52"/>
  <c r="Q25" i="51" a="1"/>
  <c r="Q25"/>
  <c r="E26" i="52"/>
  <c r="E25"/>
  <c r="X21" i="51" a="1"/>
  <c r="X21"/>
  <c r="F22" i="52"/>
  <c r="F20"/>
  <c r="X20" i="51" a="1"/>
  <c r="X20"/>
  <c r="F21" i="52"/>
  <c r="X25" i="51" a="1"/>
  <c r="X25"/>
  <c r="F26" i="52"/>
  <c r="F25"/>
  <c r="G17"/>
  <c r="J47" i="51" a="1"/>
  <c r="J47"/>
  <c r="G18" i="52"/>
  <c r="J23" i="46" a="1"/>
  <c r="J23"/>
  <c r="M24" i="52"/>
  <c r="M23"/>
  <c r="AE41" i="46" a="1"/>
  <c r="AE41"/>
  <c r="X12" i="52"/>
  <c r="X10"/>
  <c r="Q45" i="49" a="1"/>
  <c r="Q45"/>
  <c r="E136" i="52"/>
  <c r="E135"/>
  <c r="Q71" i="49" a="1"/>
  <c r="Q71"/>
  <c r="N100" i="52"/>
  <c r="N98"/>
  <c r="Q70" i="49" a="1"/>
  <c r="Q70"/>
  <c r="N99" i="52"/>
  <c r="Q81" i="49" a="1"/>
  <c r="Q81"/>
  <c r="N110" i="52"/>
  <c r="N109"/>
  <c r="N132"/>
  <c r="Q93" i="49" a="1"/>
  <c r="Q93"/>
  <c r="N134" i="52"/>
  <c r="J149" i="49" a="1"/>
  <c r="J149"/>
  <c r="AC102" i="52"/>
  <c r="J150" i="49" a="1"/>
  <c r="J150"/>
  <c r="AC103" i="52"/>
  <c r="AC101"/>
  <c r="H17"/>
  <c r="Q48" i="51" a="1"/>
  <c r="Q48"/>
  <c r="H19" i="52"/>
  <c r="J11" i="46" a="1"/>
  <c r="J11"/>
  <c r="M12" i="52"/>
  <c r="N17"/>
  <c r="Q18" i="46" a="1"/>
  <c r="Q18"/>
  <c r="N19" i="52"/>
  <c r="O15"/>
  <c r="X15" i="46" a="1"/>
  <c r="X15"/>
  <c r="O16" i="52"/>
  <c r="H98"/>
  <c r="AL9" i="49" a="1"/>
  <c r="AL9"/>
  <c r="H100" i="52"/>
  <c r="AL8" i="49" a="1"/>
  <c r="AL8"/>
  <c r="H99" i="52"/>
  <c r="AL57" i="49" a="1"/>
  <c r="AL57"/>
  <c r="H148" i="52"/>
  <c r="H147"/>
  <c r="N135"/>
  <c r="Q95" i="49" a="1"/>
  <c r="Q95"/>
  <c r="N136" i="52"/>
  <c r="Q112" i="49" a="1"/>
  <c r="Q112"/>
  <c r="V103" i="52"/>
  <c r="V101"/>
  <c r="X39" i="49" a="1"/>
  <c r="X39"/>
  <c r="F130" i="52"/>
  <c r="N140"/>
  <c r="F17"/>
  <c r="O17"/>
  <c r="D25"/>
  <c r="J25" i="51" a="1"/>
  <c r="J25"/>
  <c r="D26" i="52"/>
  <c r="E10"/>
  <c r="Q10" i="51" a="1"/>
  <c r="Q10"/>
  <c r="E11" i="52"/>
  <c r="W17"/>
  <c r="AE38" i="46" a="1"/>
  <c r="AE38"/>
  <c r="X9" i="52"/>
  <c r="AE37" i="46" a="1"/>
  <c r="AE37"/>
  <c r="X8" i="52"/>
  <c r="X7"/>
  <c r="Q74" i="49" a="1"/>
  <c r="Q74"/>
  <c r="N103" i="52"/>
  <c r="N101"/>
  <c r="O98"/>
  <c r="X70" i="49" a="1"/>
  <c r="X70"/>
  <c r="O99" i="52"/>
  <c r="X71" i="49" a="1"/>
  <c r="X71"/>
  <c r="O100" i="52"/>
  <c r="AL71" i="49" a="1"/>
  <c r="AL71"/>
  <c r="Q100" i="52"/>
  <c r="AL70" i="49" a="1"/>
  <c r="AL70"/>
  <c r="Q99" i="52"/>
  <c r="J109" i="49" a="1"/>
  <c r="J109"/>
  <c r="U100" i="52"/>
  <c r="U98"/>
  <c r="AL131" i="49" a="1"/>
  <c r="AL131"/>
  <c r="Y134" i="52"/>
  <c r="AL130" i="49" a="1"/>
  <c r="AL130"/>
  <c r="Y133" i="52"/>
  <c r="Q40" i="51" a="1"/>
  <c r="Q40"/>
  <c r="H11" i="52"/>
  <c r="AG104"/>
  <c r="AL152" i="49" a="1"/>
  <c r="AL152"/>
  <c r="AG105" i="52"/>
  <c r="X19" i="48" a="1"/>
  <c r="X19"/>
  <c r="F79" i="52"/>
  <c r="F77"/>
  <c r="X18" i="48" a="1"/>
  <c r="X18"/>
  <c r="F78" i="52"/>
  <c r="J49" i="48" a="1"/>
  <c r="J49"/>
  <c r="G78" i="52"/>
  <c r="G77"/>
  <c r="J50" i="48" a="1"/>
  <c r="J50"/>
  <c r="G79" i="52"/>
  <c r="Q81" i="48" a="1"/>
  <c r="Q81"/>
  <c r="N79" i="52"/>
  <c r="N78"/>
  <c r="V78"/>
  <c r="AE81" i="48" a="1"/>
  <c r="AE81"/>
  <c r="V79" i="52"/>
  <c r="R20" i="54" a="1"/>
  <c r="R20"/>
  <c r="F51" i="52"/>
  <c r="R21" i="54" a="1"/>
  <c r="R21"/>
  <c r="F52" i="52"/>
  <c r="X50" i="51" a="1"/>
  <c r="X50"/>
  <c r="I21" i="52"/>
  <c r="J17" i="46" a="1"/>
  <c r="J17"/>
  <c r="M18" i="52"/>
  <c r="Q13" i="46" a="1"/>
  <c r="Q13"/>
  <c r="N14" i="52"/>
  <c r="AE17" i="46" a="1"/>
  <c r="AE17"/>
  <c r="P18" i="52"/>
  <c r="AL21" i="46" a="1"/>
  <c r="AL21"/>
  <c r="Q22" i="52"/>
  <c r="AL40" i="46" a="1"/>
  <c r="AL40"/>
  <c r="Y11" i="52"/>
  <c r="Y7"/>
  <c r="H15"/>
  <c r="F10"/>
  <c r="Q20"/>
  <c r="P17"/>
  <c r="D116"/>
  <c r="G101"/>
  <c r="X11" i="51" a="1"/>
  <c r="X11"/>
  <c r="F12" i="52"/>
  <c r="E106"/>
  <c r="J52" i="49" a="1"/>
  <c r="J52"/>
  <c r="D143" i="52"/>
  <c r="F142"/>
  <c r="Q137"/>
  <c r="F80"/>
  <c r="X22" i="48" a="1"/>
  <c r="X22"/>
  <c r="F82" i="52"/>
  <c r="X147" i="49" a="1"/>
  <c r="X147"/>
  <c r="AE100" i="52"/>
  <c r="AE98"/>
  <c r="X53" i="48" a="1"/>
  <c r="X53"/>
  <c r="I82" i="52"/>
  <c r="X52" i="48" a="1"/>
  <c r="X52"/>
  <c r="I81" i="52"/>
  <c r="I80"/>
  <c r="X74" i="48" a="1"/>
  <c r="X74"/>
  <c r="O72" i="52"/>
  <c r="X73" i="48" a="1"/>
  <c r="X73"/>
  <c r="O71" i="52"/>
  <c r="O78"/>
  <c r="X81" i="48" a="1"/>
  <c r="X81"/>
  <c r="O79" i="52"/>
  <c r="AA75"/>
  <c r="AS97" i="48" a="1"/>
  <c r="AS97"/>
  <c r="AA76" i="52"/>
  <c r="Y78"/>
  <c r="AE100" i="48" a="1"/>
  <c r="AE100"/>
  <c r="Y79" i="52"/>
  <c r="J13" i="51" a="1"/>
  <c r="J13"/>
  <c r="D14" i="52"/>
  <c r="D20"/>
  <c r="D142"/>
  <c r="X47" i="48" a="1"/>
  <c r="X47"/>
  <c r="I76" i="52"/>
  <c r="I75"/>
  <c r="M75"/>
  <c r="AE75"/>
  <c r="I67"/>
  <c r="X67"/>
  <c r="W70"/>
  <c r="N73"/>
  <c r="W78"/>
  <c r="Z67"/>
  <c r="Q75"/>
  <c r="V67"/>
  <c r="J9" i="48" a="1"/>
  <c r="J9"/>
  <c r="D69" i="52"/>
  <c r="AL73" i="48" a="1"/>
  <c r="AL73"/>
  <c r="W71" i="52"/>
  <c r="J19" i="48" a="1"/>
  <c r="J19"/>
  <c r="D79" i="52"/>
  <c r="J18" i="48" a="1"/>
  <c r="J18"/>
  <c r="D78" i="52"/>
  <c r="J45" i="48" a="1"/>
  <c r="J45"/>
  <c r="G74" i="52"/>
  <c r="G73"/>
  <c r="Q71" i="48" a="1"/>
  <c r="Q71"/>
  <c r="N69" i="52"/>
  <c r="Q70" i="48" a="1"/>
  <c r="Q70"/>
  <c r="N68" i="52"/>
  <c r="J8" i="48" a="1"/>
  <c r="J8"/>
  <c r="D68" i="52"/>
  <c r="Q78" i="48" a="1"/>
  <c r="Q78"/>
  <c r="N76" i="52"/>
  <c r="X49" i="48" a="1"/>
  <c r="X49"/>
  <c r="I78" i="52"/>
  <c r="AE73" i="48" a="1"/>
  <c r="AE73"/>
  <c r="V71" i="52"/>
  <c r="AE74" i="48" a="1"/>
  <c r="AE74"/>
  <c r="V72" i="52"/>
  <c r="X40" i="48" a="1"/>
  <c r="X40"/>
  <c r="I69" i="52"/>
  <c r="Q98" i="48" a="1"/>
  <c r="Q98"/>
  <c r="Q77" i="52"/>
  <c r="X8" i="48" a="1"/>
  <c r="X8"/>
  <c r="F68" i="52"/>
  <c r="AA70"/>
  <c r="AL76" i="48" a="1"/>
  <c r="AL76"/>
  <c r="W74" i="52"/>
  <c r="U104"/>
  <c r="Q23" i="51" a="1"/>
  <c r="Q23"/>
  <c r="E24" i="52"/>
  <c r="E23"/>
  <c r="J21" i="51" a="1"/>
  <c r="J21"/>
  <c r="D22" i="52"/>
  <c r="J20" i="51" a="1"/>
  <c r="J20"/>
  <c r="D21" i="52"/>
  <c r="X13" i="51" a="1"/>
  <c r="X13"/>
  <c r="F14" i="52"/>
  <c r="F13"/>
  <c r="N7"/>
  <c r="V7"/>
  <c r="I20"/>
  <c r="P25"/>
  <c r="P20"/>
  <c r="O13"/>
  <c r="P10"/>
  <c r="V25"/>
  <c r="X23"/>
  <c r="Y17"/>
  <c r="V15"/>
  <c r="O67"/>
  <c r="AS71" i="48" a="1"/>
  <c r="AS71"/>
  <c r="X69" i="52"/>
  <c r="Y70"/>
  <c r="X37" i="46" a="1"/>
  <c r="X37"/>
  <c r="W8" i="52"/>
  <c r="J45" i="46" a="1"/>
  <c r="J45"/>
  <c r="U16" i="52"/>
  <c r="W13"/>
  <c r="W15"/>
  <c r="W20"/>
  <c r="X51" i="46" a="1"/>
  <c r="X51"/>
  <c r="W22" i="52"/>
  <c r="J51" i="46" a="1"/>
  <c r="J51"/>
  <c r="U22" i="52"/>
  <c r="J48" i="46" a="1"/>
  <c r="J48"/>
  <c r="U19" i="52"/>
  <c r="U25"/>
  <c r="U7"/>
  <c r="U23"/>
  <c r="J111" i="49" a="1"/>
  <c r="J111"/>
  <c r="U102" i="52"/>
  <c r="U20"/>
  <c r="J38" i="46" a="1"/>
  <c r="J38"/>
  <c r="U9" i="52"/>
  <c r="U13"/>
  <c r="M15"/>
  <c r="M7"/>
  <c r="M20"/>
  <c r="J21" i="46" a="1"/>
  <c r="J21"/>
  <c r="M22" i="52"/>
  <c r="M13"/>
  <c r="Q51" i="46" a="1"/>
  <c r="Q51"/>
  <c r="V22" i="52"/>
  <c r="J7" i="51" a="1"/>
  <c r="J7"/>
  <c r="D8" i="52"/>
  <c r="E13"/>
  <c r="N23"/>
  <c r="X76" i="49" a="1"/>
  <c r="X76"/>
  <c r="O105" i="52"/>
  <c r="D198"/>
  <c r="H46" i="55" a="1"/>
  <c r="H46"/>
  <c r="D199" i="52"/>
  <c r="H196"/>
  <c r="AB44" i="55" a="1"/>
  <c r="AB44"/>
  <c r="H197" i="52"/>
  <c r="D196"/>
  <c r="H44" i="55" a="1"/>
  <c r="H44"/>
  <c r="D197" i="52"/>
  <c r="H193"/>
  <c r="AB41" i="55" a="1"/>
  <c r="AB41"/>
  <c r="H194" i="52"/>
  <c r="AB42" i="55" a="1"/>
  <c r="AB42"/>
  <c r="H195" i="52"/>
  <c r="D193"/>
  <c r="H41" i="55" a="1"/>
  <c r="H41"/>
  <c r="D194" i="52"/>
  <c r="H42" i="55" a="1"/>
  <c r="H42"/>
  <c r="D195" i="52"/>
  <c r="H190"/>
  <c r="AB38" i="55" a="1"/>
  <c r="AB38"/>
  <c r="H191" i="52"/>
  <c r="AB39" i="55" a="1"/>
  <c r="AB39"/>
  <c r="H192" i="52"/>
  <c r="D190"/>
  <c r="H38" i="55" a="1"/>
  <c r="H38"/>
  <c r="D191" i="52"/>
  <c r="H39" i="55" a="1"/>
  <c r="H39"/>
  <c r="D192" i="52"/>
  <c r="D178"/>
  <c r="H26" i="55" a="1"/>
  <c r="H26"/>
  <c r="D179" i="52"/>
  <c r="H176"/>
  <c r="AB24" i="55" a="1"/>
  <c r="AB24"/>
  <c r="H177" i="52"/>
  <c r="D176"/>
  <c r="H24" i="55" a="1"/>
  <c r="H24"/>
  <c r="D177" i="52"/>
  <c r="D173"/>
  <c r="H21" i="55" a="1"/>
  <c r="H21"/>
  <c r="D174" i="52"/>
  <c r="H22" i="55" a="1"/>
  <c r="H22"/>
  <c r="D175" i="52"/>
  <c r="H170"/>
  <c r="AB18" i="55" a="1"/>
  <c r="AB18"/>
  <c r="H171" i="52"/>
  <c r="AB19" i="55" a="1"/>
  <c r="AB19"/>
  <c r="H172" i="52"/>
  <c r="D170"/>
  <c r="H18" i="55" a="1"/>
  <c r="H18"/>
  <c r="D171" i="52"/>
  <c r="H19" i="55" a="1"/>
  <c r="H19"/>
  <c r="D172" i="52"/>
  <c r="D168"/>
  <c r="H16" i="55" a="1"/>
  <c r="H16"/>
  <c r="D169" i="52"/>
  <c r="H67"/>
  <c r="F83"/>
  <c r="Q67"/>
  <c r="R15" i="54" a="1"/>
  <c r="R15"/>
  <c r="F46" i="52"/>
  <c r="W11" i="54" a="1"/>
  <c r="W11"/>
  <c r="G42" i="52"/>
  <c r="M11" i="54" a="1"/>
  <c r="M11"/>
  <c r="E42" i="52"/>
  <c r="W10" i="54" a="1"/>
  <c r="W10"/>
  <c r="G41" i="52"/>
  <c r="M10" i="54" a="1"/>
  <c r="M10"/>
  <c r="E41" i="52"/>
  <c r="W8" i="54" a="1"/>
  <c r="W8"/>
  <c r="G39" i="52"/>
  <c r="M8" i="54" a="1"/>
  <c r="M8"/>
  <c r="E39" i="52"/>
  <c r="W7" i="54" a="1"/>
  <c r="W7"/>
  <c r="G38" i="52"/>
  <c r="M7" i="54" a="1"/>
  <c r="M7"/>
  <c r="E38" i="52"/>
  <c r="AL52" i="55" a="1"/>
  <c r="AL52"/>
  <c r="J205" i="52"/>
  <c r="R52" i="55" a="1"/>
  <c r="R52"/>
  <c r="F205" i="52"/>
  <c r="AQ49" i="55" a="1"/>
  <c r="AQ49"/>
  <c r="K202" i="52"/>
  <c r="AG49" i="55" a="1"/>
  <c r="AG49"/>
  <c r="I202" i="52"/>
  <c r="W49" i="55" a="1"/>
  <c r="W49"/>
  <c r="G202" i="52"/>
  <c r="M49" i="55" a="1"/>
  <c r="M49"/>
  <c r="E202" i="52"/>
  <c r="AQ48" i="55" a="1"/>
  <c r="AQ48"/>
  <c r="K201" i="52"/>
  <c r="AG48" i="55" a="1"/>
  <c r="AG48"/>
  <c r="I201" i="52"/>
  <c r="W48" i="55" a="1"/>
  <c r="W48"/>
  <c r="G201" i="52"/>
  <c r="M48" i="55" a="1"/>
  <c r="M48"/>
  <c r="E201" i="52"/>
  <c r="H198"/>
  <c r="AB46" i="55" a="1"/>
  <c r="AB46"/>
  <c r="H199" i="52"/>
  <c r="J196"/>
  <c r="AL44" i="55" a="1"/>
  <c r="AL44"/>
  <c r="J197" i="52"/>
  <c r="F196"/>
  <c r="R44" i="55" a="1"/>
  <c r="R44"/>
  <c r="F197" i="52"/>
  <c r="J193"/>
  <c r="AL41" i="55" a="1"/>
  <c r="AL41"/>
  <c r="J194" i="52"/>
  <c r="AL42" i="55" a="1"/>
  <c r="AL42"/>
  <c r="J195" i="52"/>
  <c r="F193"/>
  <c r="R41" i="55" a="1"/>
  <c r="R41"/>
  <c r="F194" i="52"/>
  <c r="R42" i="55" a="1"/>
  <c r="R42"/>
  <c r="F195" i="52"/>
  <c r="J190"/>
  <c r="AL38" i="55" a="1"/>
  <c r="AL38"/>
  <c r="J191" i="52"/>
  <c r="AL39" i="55" a="1"/>
  <c r="AL39"/>
  <c r="J192" i="52"/>
  <c r="F190"/>
  <c r="R38" i="55" a="1"/>
  <c r="R38"/>
  <c r="F191" i="52"/>
  <c r="R39" i="55" a="1"/>
  <c r="R39"/>
  <c r="F192" i="52"/>
  <c r="H178"/>
  <c r="AB26" i="55" a="1"/>
  <c r="AB26"/>
  <c r="H179" i="52"/>
  <c r="J176"/>
  <c r="AL24" i="55" a="1"/>
  <c r="AL24"/>
  <c r="J177" i="52"/>
  <c r="F176"/>
  <c r="R24" i="55" a="1"/>
  <c r="R24"/>
  <c r="F177" i="52"/>
  <c r="H173"/>
  <c r="AB21" i="55" a="1"/>
  <c r="AB21"/>
  <c r="H174" i="52"/>
  <c r="AB22" i="55" a="1"/>
  <c r="AB22"/>
  <c r="H175" i="52"/>
  <c r="J170"/>
  <c r="AL18" i="55" a="1"/>
  <c r="AL18"/>
  <c r="J171" i="52"/>
  <c r="AL19" i="55" a="1"/>
  <c r="AL19"/>
  <c r="J172" i="52"/>
  <c r="F170"/>
  <c r="R18" i="55" a="1"/>
  <c r="R18"/>
  <c r="F171" i="52"/>
  <c r="R19" i="55" a="1"/>
  <c r="R19"/>
  <c r="F172" i="52"/>
  <c r="H168"/>
  <c r="AB16" i="55" a="1"/>
  <c r="AB16"/>
  <c r="H169" i="52"/>
  <c r="AL14" i="55" a="1"/>
  <c r="AL14"/>
  <c r="J167" i="52"/>
  <c r="AB14" i="55" a="1"/>
  <c r="AB14"/>
  <c r="H167" i="52"/>
  <c r="R14" i="55" a="1"/>
  <c r="R14"/>
  <c r="F167" i="52"/>
  <c r="H14" i="55" a="1"/>
  <c r="H14"/>
  <c r="D167" i="52"/>
  <c r="AL12" i="55" a="1"/>
  <c r="AL12"/>
  <c r="J165" i="52"/>
  <c r="AB12" i="55" a="1"/>
  <c r="AB12"/>
  <c r="H165" i="52"/>
  <c r="R12" i="55" a="1"/>
  <c r="R12"/>
  <c r="F165" i="52"/>
  <c r="H12" i="55" a="1"/>
  <c r="H12"/>
  <c r="D165" i="52"/>
  <c r="AL11" i="55" a="1"/>
  <c r="AL11"/>
  <c r="J164" i="52"/>
  <c r="AB11" i="55" a="1"/>
  <c r="AB11"/>
  <c r="H164" i="52"/>
  <c r="R11" i="55" a="1"/>
  <c r="R11"/>
  <c r="F164" i="52"/>
  <c r="H11" i="55" a="1"/>
  <c r="H11"/>
  <c r="D164" i="52"/>
  <c r="AL9" i="55" a="1"/>
  <c r="AL9"/>
  <c r="J162" i="52"/>
  <c r="AB9" i="55" a="1"/>
  <c r="AB9"/>
  <c r="H162" i="52"/>
  <c r="R9" i="55" a="1"/>
  <c r="R9"/>
  <c r="F162" i="52"/>
  <c r="H9" i="55" a="1"/>
  <c r="H9"/>
  <c r="D162" i="52"/>
  <c r="AL8" i="55" a="1"/>
  <c r="AL8"/>
  <c r="J161" i="52"/>
  <c r="AB8" i="55" a="1"/>
  <c r="AB8"/>
  <c r="H161" i="52"/>
  <c r="R8" i="55" a="1"/>
  <c r="R8"/>
  <c r="F161" i="52"/>
  <c r="H8" i="55" a="1"/>
  <c r="H8"/>
  <c r="D161" i="52"/>
  <c r="D75"/>
  <c r="O109"/>
  <c r="F135"/>
  <c r="D7"/>
  <c r="G23"/>
  <c r="D45"/>
  <c r="H15" i="54" a="1"/>
  <c r="H15"/>
  <c r="D46" i="52"/>
  <c r="D40"/>
  <c r="H10" i="54" a="1"/>
  <c r="H10"/>
  <c r="D41" i="52"/>
  <c r="H11" i="54" a="1"/>
  <c r="H11"/>
  <c r="D42" i="52"/>
  <c r="D37"/>
  <c r="H7" i="54" a="1"/>
  <c r="H7"/>
  <c r="D38" i="52"/>
  <c r="H8" i="54" a="1"/>
  <c r="H8"/>
  <c r="D39" i="52"/>
  <c r="G75"/>
  <c r="R10" i="54" a="1"/>
  <c r="R10"/>
  <c r="F41" i="52"/>
  <c r="R7" i="54" a="1"/>
  <c r="R7"/>
  <c r="F38" i="52"/>
  <c r="H52" i="55" a="1"/>
  <c r="H52"/>
  <c r="D205" i="52"/>
  <c r="AB49" i="55" a="1"/>
  <c r="AB49"/>
  <c r="H202" i="52"/>
  <c r="H49" i="55" a="1"/>
  <c r="H49"/>
  <c r="D202" i="52"/>
  <c r="AB48" i="55" a="1"/>
  <c r="AB48"/>
  <c r="H201" i="52"/>
  <c r="H48" i="55" a="1"/>
  <c r="H48"/>
  <c r="D201" i="52"/>
  <c r="R46" i="55" a="1"/>
  <c r="R46"/>
  <c r="F199" i="52"/>
  <c r="AG44" i="55" a="1"/>
  <c r="AG44"/>
  <c r="I197" i="52"/>
  <c r="M44" i="55" a="1"/>
  <c r="M44"/>
  <c r="E197" i="52"/>
  <c r="AG42" i="55" a="1"/>
  <c r="AG42"/>
  <c r="I195" i="52"/>
  <c r="M42" i="55" a="1"/>
  <c r="M42"/>
  <c r="E195" i="52"/>
  <c r="AG41" i="55" a="1"/>
  <c r="AG41"/>
  <c r="I194" i="52"/>
  <c r="M41" i="55" a="1"/>
  <c r="M41"/>
  <c r="E194" i="52"/>
  <c r="AG39" i="55" a="1"/>
  <c r="AG39"/>
  <c r="I192" i="52"/>
  <c r="M39" i="55" a="1"/>
  <c r="M39"/>
  <c r="E192" i="52"/>
  <c r="AG38" i="55" a="1"/>
  <c r="AG38"/>
  <c r="I191" i="52"/>
  <c r="M38" i="55" a="1"/>
  <c r="M38"/>
  <c r="E191" i="52"/>
  <c r="R26" i="55" a="1"/>
  <c r="R26"/>
  <c r="F179" i="52"/>
  <c r="AG24" i="55" a="1"/>
  <c r="AG24"/>
  <c r="I177" i="52"/>
  <c r="M24" i="55" a="1"/>
  <c r="M24"/>
  <c r="E177" i="52"/>
  <c r="R22" i="55" a="1"/>
  <c r="R22"/>
  <c r="F175" i="52"/>
  <c r="R21" i="55" a="1"/>
  <c r="R21"/>
  <c r="F174" i="52"/>
  <c r="AG19" i="55" a="1"/>
  <c r="AG19"/>
  <c r="I172" i="52"/>
  <c r="M19" i="55" a="1"/>
  <c r="M19"/>
  <c r="E172" i="52"/>
  <c r="AG18" i="55" a="1"/>
  <c r="AG18"/>
  <c r="I171" i="52"/>
  <c r="M18" i="55" a="1"/>
  <c r="M18"/>
  <c r="E171" i="52"/>
  <c r="R16" i="55" a="1"/>
  <c r="R16"/>
  <c r="F169" i="52"/>
  <c r="F15"/>
  <c r="D17"/>
  <c r="X8" i="51" a="1"/>
  <c r="X8"/>
  <c r="F9" i="52"/>
  <c r="E15"/>
  <c r="M25"/>
  <c r="K176"/>
  <c r="AQ24" i="55" a="1"/>
  <c r="AQ24"/>
  <c r="K177" i="52"/>
  <c r="K170"/>
  <c r="AQ18" i="55" a="1"/>
  <c r="AQ18"/>
  <c r="K171" i="52"/>
  <c r="AQ19" i="55" a="1"/>
  <c r="AQ19"/>
  <c r="K172" i="52"/>
  <c r="J173"/>
  <c r="AL22" i="55" a="1"/>
  <c r="AL22"/>
  <c r="J175" i="52"/>
  <c r="H83"/>
  <c r="G85"/>
  <c r="AL26" i="55" a="1"/>
  <c r="AL26"/>
  <c r="J179" i="52"/>
  <c r="X75"/>
  <c r="X71" i="48" a="1"/>
  <c r="X71"/>
  <c r="O69" i="52"/>
  <c r="E73"/>
  <c r="Q18" i="51" a="1"/>
  <c r="Q18"/>
  <c r="E19" i="52"/>
  <c r="X55" i="51" a="1"/>
  <c r="X55"/>
  <c r="I26" i="52"/>
  <c r="E70"/>
  <c r="W18" i="55" a="1"/>
  <c r="W18"/>
  <c r="G171" i="52"/>
</calcChain>
</file>

<file path=xl/sharedStrings.xml><?xml version="1.0" encoding="utf-8"?>
<sst xmlns="http://schemas.openxmlformats.org/spreadsheetml/2006/main" count="3261" uniqueCount="190">
  <si>
    <t>Proposal</t>
  </si>
  <si>
    <t>Version</t>
  </si>
  <si>
    <t>Date</t>
  </si>
  <si>
    <t>By</t>
  </si>
  <si>
    <t>Comments</t>
  </si>
  <si>
    <t>Notes</t>
  </si>
  <si>
    <t>-</t>
  </si>
  <si>
    <t>Nokia</t>
  </si>
  <si>
    <t>Reference configuration</t>
  </si>
  <si>
    <t>NSN</t>
  </si>
  <si>
    <t>Management</t>
  </si>
  <si>
    <t>Revision History</t>
  </si>
  <si>
    <t>Email list:</t>
  </si>
  <si>
    <t>Nokia Corporation</t>
  </si>
  <si>
    <t>Type of channel</t>
  </si>
  <si>
    <t>Propogation conditions: TU50 no FH</t>
  </si>
  <si>
    <t>GSM 900 and GSM 850</t>
  </si>
  <si>
    <t>DCS 1800 &amp; PCS 1900</t>
  </si>
  <si>
    <t>SCPIR =</t>
  </si>
  <si>
    <t>+4 dB</t>
  </si>
  <si>
    <t>0 dB</t>
  </si>
  <si>
    <t>-4 dB</t>
  </si>
  <si>
    <t>TCH/HS</t>
  </si>
  <si>
    <t>FER (dBm)</t>
  </si>
  <si>
    <t>RBER1b</t>
  </si>
  <si>
    <t>RBER2</t>
  </si>
  <si>
    <t>TCH/EFS</t>
  </si>
  <si>
    <t>TCH/AFS 12.2</t>
  </si>
  <si>
    <t>TCH/AFS 4.75</t>
  </si>
  <si>
    <t>TCH/AHS 7.4</t>
  </si>
  <si>
    <t>TCH/AHS 4.75</t>
  </si>
  <si>
    <t>TCH/WFS 12.65</t>
  </si>
  <si>
    <t>TCH/WFS 6.60</t>
  </si>
  <si>
    <t>FACCH/F</t>
  </si>
  <si>
    <t>FER</t>
  </si>
  <si>
    <t>FACCH/H</t>
  </si>
  <si>
    <t>SACCH</t>
  </si>
  <si>
    <t>Repeated FACCH/F</t>
  </si>
  <si>
    <t>Repeated SACCH</t>
  </si>
  <si>
    <t>Table 1s</t>
  </si>
  <si>
    <t>Table 1t</t>
  </si>
  <si>
    <t>-8 dB</t>
  </si>
  <si>
    <t>-10 dB</t>
  </si>
  <si>
    <t>Propogation conditions</t>
  </si>
  <si>
    <t>TU50 no FH</t>
  </si>
  <si>
    <t xml:space="preserve"> +4 dB</t>
  </si>
  <si>
    <t>10 dB</t>
  </si>
  <si>
    <t>Propogation conditions: TU 50 no FH</t>
  </si>
  <si>
    <t>Rber1b</t>
  </si>
  <si>
    <t>Rber2</t>
  </si>
  <si>
    <t>Table 1u</t>
  </si>
  <si>
    <t>Table 1v</t>
  </si>
  <si>
    <t>Table 1v (DTX Test case)</t>
  </si>
  <si>
    <t>SCPIR =  -10 dB, TU 50 noFH</t>
  </si>
  <si>
    <t xml:space="preserve"> GSM 900 and GSM 850</t>
  </si>
  <si>
    <t>FER (dB)</t>
  </si>
  <si>
    <t>Vamos Test Scenario (See Annex Q)</t>
  </si>
  <si>
    <t>VDTS-1</t>
  </si>
  <si>
    <t>VDTS-2</t>
  </si>
  <si>
    <t>VDTS-3</t>
  </si>
  <si>
    <t>VDTS-4</t>
  </si>
  <si>
    <t>VAMOS Test Scenario (see AnnexQ)</t>
  </si>
  <si>
    <t>Table 2aa</t>
  </si>
  <si>
    <t>Propogation condition</t>
  </si>
  <si>
    <t>TU 50 noFH</t>
  </si>
  <si>
    <t>Table 2ab</t>
  </si>
  <si>
    <t>VUTS-1</t>
  </si>
  <si>
    <t>VUTS-2</t>
  </si>
  <si>
    <t>VUTS-3</t>
  </si>
  <si>
    <t>Table 2ac</t>
  </si>
  <si>
    <t>Propagation condition</t>
  </si>
  <si>
    <t>TU50 noFH</t>
  </si>
  <si>
    <t>SCPIR</t>
  </si>
  <si>
    <t>This work sheet should not be edited directly</t>
  </si>
  <si>
    <t>spread</t>
  </si>
  <si>
    <t>Refer to AnnexQ of 45.005</t>
  </si>
  <si>
    <t>Orange cells indicate cases where the proposed value refers to X % FER for speech frames and Y% FER for control channels - Note X and Y are TBD for now</t>
  </si>
  <si>
    <t>First draft Excel sheet submitted to GERAN#47 for approval of the procedures along with VAMOS I results from Nokia</t>
  </si>
  <si>
    <r>
      <t>A simple working procedure of check-in and check-out as below is proposed to avoid simultaneous editing by different companies.
• Inform all the people on the list (below) before updating the excel sheet by sending an email – subject: [VAMOS performance sheet] check-out.
• Perform the update, briefly describe the updates and update the change history  
• Increment the version number of the excel sheet and save the file with the new version number</t>
    </r>
    <r>
      <rPr>
        <sz val="10"/>
        <rFont val="Arial"/>
        <family val="2"/>
      </rPr>
      <t xml:space="preserve">. 
• Inform all the people on the list after updating the excel sheet by sending an email – subject: [VAMOS performance sheet] check-in.
</t>
    </r>
  </si>
  <si>
    <t>v1</t>
  </si>
  <si>
    <t>v2</t>
  </si>
  <si>
    <t>RIM</t>
  </si>
  <si>
    <t xml:space="preserve">Research In Motion </t>
  </si>
  <si>
    <t>Addition of VAMOS-I results from RIM. Adding Yan to the distribution list</t>
  </si>
  <si>
    <t>v3</t>
  </si>
  <si>
    <t>Bug fix in one of formulas in the worksheet "TablesFor45.005"</t>
  </si>
  <si>
    <t>v4</t>
  </si>
  <si>
    <t>New email ids added to the distribution list and some changes made to the tables and the file converted to xls format</t>
  </si>
  <si>
    <t xml:space="preserve">Red cells indicate case where we do not need to fix requirements; either they are copied, or not needed. No values should be entered in these cells. </t>
  </si>
  <si>
    <t>v5</t>
  </si>
  <si>
    <t>Renesas</t>
  </si>
  <si>
    <t>Addition of VAMOS-I results from Renesas. Modification of the distribution list with new Renesas emails</t>
  </si>
  <si>
    <t>v6</t>
  </si>
  <si>
    <t>VAMOS-II results included and a few VAMOS-I figures modified</t>
  </si>
  <si>
    <t>v7</t>
  </si>
  <si>
    <t>STEricsson</t>
  </si>
  <si>
    <t>VAMOS-I results are added from STE</t>
  </si>
  <si>
    <t>v8</t>
  </si>
  <si>
    <t>Withdraw Renesas performance results</t>
  </si>
  <si>
    <t>GP-101931 (v9)</t>
  </si>
  <si>
    <t xml:space="preserve">Upgraded to v9 to submit as input to GERAN#48 meeting, added one additional name to the distribution list. </t>
  </si>
  <si>
    <t>v10</t>
  </si>
  <si>
    <t>VAMOS-I and VAMOS-II results included from Renesas, and distribution list updated.</t>
  </si>
  <si>
    <t>v11</t>
  </si>
  <si>
    <t>VAMOS-II DTX results included and one email address corrected</t>
  </si>
  <si>
    <t>v12</t>
  </si>
  <si>
    <t>Update to RIM VAMOS-I figures (removal of incorrect figures for VAMOS-I at -4 dB SCPIR) and updated distribution list</t>
  </si>
  <si>
    <t>v13</t>
  </si>
  <si>
    <t>Marvell</t>
  </si>
  <si>
    <t>Addition of VAMOS-I proposals from Marvell. Addition to the distribution list</t>
  </si>
  <si>
    <t>WI Rapporteur</t>
  </si>
  <si>
    <t>v14</t>
  </si>
  <si>
    <t>Com-Research</t>
  </si>
  <si>
    <t>Addition of VAMOS-II results from Com-Research</t>
  </si>
  <si>
    <t>GP-110186</t>
  </si>
  <si>
    <t>VUTS-4</t>
  </si>
  <si>
    <t>Submission of v13 as input to GERAN#49 meeting</t>
  </si>
  <si>
    <t>GP-100421 (v15)</t>
  </si>
  <si>
    <t>Updates to BTS requirements (SCPIR aligned to core spec and VUTS-4 test scenario added)
Submission of v15 to GERAN#49 meeting</t>
  </si>
  <si>
    <t>v16</t>
  </si>
  <si>
    <t>Update to RIM VAMOS-I figures (reinsertion of the figures for VAMOS-I at -4 dB SCPIR) and one addition to the email list</t>
  </si>
  <si>
    <t>v17</t>
  </si>
  <si>
    <t>02-may-11</t>
  </si>
  <si>
    <t>Update to Renesas VAMOS-I and VAMOS-II figures, and two email addresses corrected</t>
  </si>
  <si>
    <t>v18</t>
  </si>
  <si>
    <t>Removed spread for RBER; modified formulas to calculate proposed RBERs. Modifications made to MS performance sheets only.</t>
  </si>
  <si>
    <t>Update to STEricsson VAMOS-I performance figures and addition of VAMOS-II figures</t>
  </si>
  <si>
    <t>v19</t>
  </si>
  <si>
    <t>v20</t>
  </si>
  <si>
    <t>Update to STEricsson VAMOS figures</t>
  </si>
  <si>
    <t>v21</t>
  </si>
  <si>
    <t>Addition of control channel performance figures</t>
  </si>
  <si>
    <t>v22</t>
  </si>
  <si>
    <t>Update to STEricsson VAMOS-I &amp; II performance figures</t>
  </si>
  <si>
    <t>v23</t>
  </si>
  <si>
    <t>Nokia Siemens Networks</t>
  </si>
  <si>
    <t>Removed spread for RBER and modified formulas to calculate proposed RBERs (for BTS performance sheets). Addition of performance figures from Nokia Siemens Networks.</t>
  </si>
  <si>
    <t>v24</t>
  </si>
  <si>
    <t>Update to Com-Research VAMOS-II performance figures</t>
  </si>
  <si>
    <t>Ericsson</t>
  </si>
  <si>
    <t>v25</t>
  </si>
  <si>
    <t xml:space="preserve">Addition of BTS performance figures from Ericsson </t>
  </si>
  <si>
    <t>v26</t>
  </si>
  <si>
    <t>Update to Marvell conformance proposals</t>
  </si>
  <si>
    <r>
      <t>H</t>
    </r>
    <r>
      <rPr>
        <sz val="10"/>
        <rFont val="Arial"/>
        <family val="2"/>
      </rPr>
      <t>uawei</t>
    </r>
    <phoneticPr fontId="5" type="noConversion"/>
  </si>
  <si>
    <t>v27</t>
    <phoneticPr fontId="5" type="noConversion"/>
  </si>
  <si>
    <t>Huawei</t>
    <phoneticPr fontId="5" type="noConversion"/>
  </si>
  <si>
    <t>Addition of performance figures from Huawei. Removal of "Sheet1".</t>
    <phoneticPr fontId="5" type="noConversion"/>
  </si>
  <si>
    <t>v28</t>
  </si>
  <si>
    <t>Update of Renesas results; withdrawal of some Nokia performance figures</t>
  </si>
  <si>
    <t>v29</t>
  </si>
  <si>
    <t>Addition of conformance proposals for VAMOS II</t>
  </si>
  <si>
    <t>v30</t>
  </si>
  <si>
    <t>References corrected in TablesFor45.005</t>
  </si>
  <si>
    <t>v31</t>
  </si>
  <si>
    <t>STEricsson VAMOS-I &amp; II performance figures Update</t>
  </si>
  <si>
    <t>Update of Renesas results; withdrawal of all Nokia VAMOS-II performance figures</t>
  </si>
  <si>
    <t>v32</t>
  </si>
  <si>
    <t>v33</t>
  </si>
  <si>
    <t>Update of Com-Research VAMOS-II results</t>
  </si>
  <si>
    <t>v34</t>
  </si>
  <si>
    <t>Update of Renesas VAMOS-II results</t>
  </si>
  <si>
    <t>tomas.forssen@ericsson.com; marten.sundberg@ericsson.com; mats.y.samuelsson@ericsson.com; sajalkumar.das@stericsson.com;
bin.tan@huawei.com; d47252@huawei.com; chluo@huawei.com; amirw@marvell.com; pspencer@marvell.com; nmasika@marvell.com; kent.pedersen@renesasmobile.com; leonardo.provvedi@roke.co.uk; evutukuri@rim.com; carsten.juncker@renesasmobile.com; eddie.riddington@nsn.com; juergen.hofmann@nsn.com; khairul.hasan@nsn.com; hans.kalveram@com-research.de; wkreuzer@rim.com; yxin@rim.com; juntan@motorola.com; 
wangxinhui@zte.com.cn; ke.changwei@zte.com.cn;erwan.nogues.vj@renesasmobile.com;helene.depraz.cp@renesasmobile.com; nbuchanan@rim.com;zyu@qualcomm.com</t>
  </si>
  <si>
    <t>v35</t>
  </si>
  <si>
    <t>Withdrawal of some Nokia VAMOS-I performance figures causing the spread to exceed 2 dB</t>
  </si>
  <si>
    <t>v36</t>
  </si>
  <si>
    <t>Update to VAMOS-I figures</t>
  </si>
  <si>
    <t>v37</t>
  </si>
  <si>
    <t>v38</t>
  </si>
  <si>
    <t>v39</t>
  </si>
  <si>
    <t>Update to Renesas VAMOS-I figures</t>
  </si>
  <si>
    <t>v40</t>
  </si>
  <si>
    <t>Update to RIM VAMOS-I figures</t>
  </si>
  <si>
    <t>v41</t>
  </si>
  <si>
    <t>Update to VAMOS-II proposed minimum conformance requirements</t>
  </si>
  <si>
    <t>v42</t>
  </si>
  <si>
    <t>Update to Renesas VAMOS-II figures</t>
  </si>
  <si>
    <t>v43</t>
  </si>
  <si>
    <t>v44</t>
  </si>
  <si>
    <t>v45</t>
  </si>
  <si>
    <t>Update to VAMOS I and VAMOS-II proposed figures causing the spread to exceed 2 dB</t>
  </si>
  <si>
    <t>v47</t>
  </si>
  <si>
    <t>Corrections to update errors in VAMOS II</t>
  </si>
  <si>
    <t>GP-110984 (v46)</t>
  </si>
  <si>
    <t>v48</t>
  </si>
  <si>
    <t>Inclusion of missing figures for BTS sensitivity and interference performance</t>
  </si>
  <si>
    <t>v49</t>
  </si>
  <si>
    <t>Update to RIM VAMOS-I reference interference performance figures</t>
  </si>
  <si>
    <t>v50</t>
  </si>
  <si>
    <t>Update to BTS reference interference figures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</si>
</sst>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48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51"/>
      <name val="Arial"/>
      <family val="2"/>
    </font>
    <font>
      <b/>
      <sz val="10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70">
    <xf numFmtId="0" fontId="0" fillId="0" borderId="0" xfId="0"/>
    <xf numFmtId="164" fontId="4" fillId="2" borderId="1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49" fontId="0" fillId="0" borderId="0" xfId="0" applyNumberFormat="1" applyAlignment="1">
      <alignment wrapText="1"/>
    </xf>
    <xf numFmtId="15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5" fontId="1" fillId="0" borderId="0" xfId="0" applyNumberFormat="1" applyFont="1" applyAlignment="1">
      <alignment horizontal="right"/>
    </xf>
    <xf numFmtId="15" fontId="0" fillId="0" borderId="0" xfId="0" applyNumberFormat="1" applyAlignment="1">
      <alignment horizontal="right" vertical="top"/>
    </xf>
    <xf numFmtId="15" fontId="1" fillId="0" borderId="0" xfId="0" applyNumberFormat="1" applyFont="1"/>
    <xf numFmtId="15" fontId="0" fillId="0" borderId="0" xfId="0" applyNumberFormat="1" applyFont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0" fillId="0" borderId="3" xfId="0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vertical="top"/>
    </xf>
    <xf numFmtId="0" fontId="3" fillId="0" borderId="2" xfId="0" applyFont="1" applyBorder="1" applyAlignment="1">
      <alignment horizontal="center"/>
    </xf>
    <xf numFmtId="0" fontId="2" fillId="0" borderId="0" xfId="0" applyFont="1" applyBorder="1" applyAlignment="1"/>
    <xf numFmtId="0" fontId="0" fillId="0" borderId="4" xfId="0" applyBorder="1" applyAlignment="1">
      <alignment textRotation="90"/>
    </xf>
    <xf numFmtId="0" fontId="10" fillId="0" borderId="4" xfId="0" applyFont="1" applyBorder="1" applyAlignment="1">
      <alignment textRotation="90"/>
    </xf>
    <xf numFmtId="0" fontId="0" fillId="2" borderId="4" xfId="0" applyFill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13" fillId="0" borderId="4" xfId="0" applyFont="1" applyBorder="1" applyAlignment="1">
      <alignment textRotation="90"/>
    </xf>
    <xf numFmtId="0" fontId="13" fillId="0" borderId="7" xfId="0" applyFont="1" applyBorder="1" applyAlignment="1">
      <alignment textRotation="90"/>
    </xf>
    <xf numFmtId="0" fontId="10" fillId="0" borderId="8" xfId="0" applyFont="1" applyBorder="1" applyAlignment="1">
      <alignment textRotation="90"/>
    </xf>
    <xf numFmtId="0" fontId="0" fillId="2" borderId="2" xfId="0" applyFill="1" applyBorder="1" applyAlignment="1">
      <alignment horizontal="center"/>
    </xf>
    <xf numFmtId="0" fontId="0" fillId="3" borderId="9" xfId="0" applyFill="1" applyBorder="1"/>
    <xf numFmtId="0" fontId="0" fillId="0" borderId="7" xfId="0" applyBorder="1" applyAlignment="1">
      <alignment textRotation="90"/>
    </xf>
    <xf numFmtId="0" fontId="0" fillId="0" borderId="8" xfId="0" applyBorder="1" applyAlignment="1">
      <alignment textRotation="90"/>
    </xf>
    <xf numFmtId="0" fontId="13" fillId="0" borderId="8" xfId="0" applyFont="1" applyBorder="1" applyAlignment="1">
      <alignment textRotation="90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4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Font="1"/>
    <xf numFmtId="0" fontId="0" fillId="0" borderId="4" xfId="0" applyBorder="1" applyAlignment="1">
      <alignment textRotation="90" wrapText="1"/>
    </xf>
    <xf numFmtId="0" fontId="0" fillId="0" borderId="8" xfId="0" applyFont="1" applyBorder="1" applyAlignment="1">
      <alignment textRotation="90"/>
    </xf>
    <xf numFmtId="0" fontId="0" fillId="2" borderId="4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0" borderId="4" xfId="0" applyFont="1" applyBorder="1" applyAlignment="1">
      <alignment textRotation="90"/>
    </xf>
    <xf numFmtId="0" fontId="0" fillId="0" borderId="2" xfId="0" applyFont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Fill="1" applyBorder="1" applyAlignment="1">
      <alignment textRotation="90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3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5" xfId="0" applyFont="1" applyBorder="1" applyAlignment="1">
      <alignment horizontal="center"/>
    </xf>
    <xf numFmtId="0" fontId="0" fillId="0" borderId="0" xfId="0" applyBorder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5" fontId="0" fillId="0" borderId="0" xfId="0" applyNumberFormat="1"/>
    <xf numFmtId="164" fontId="0" fillId="0" borderId="5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11" xfId="0" applyBorder="1" applyAlignment="1"/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19" xfId="0" applyFont="1" applyBorder="1" applyAlignment="1">
      <alignment horizontal="center" wrapText="1"/>
    </xf>
    <xf numFmtId="0" fontId="0" fillId="0" borderId="20" xfId="0" applyBorder="1"/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21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wrapText="1"/>
    </xf>
    <xf numFmtId="0" fontId="2" fillId="0" borderId="34" xfId="0" applyFont="1" applyBorder="1" applyAlignment="1">
      <alignment horizontal="center" wrapText="1"/>
    </xf>
    <xf numFmtId="0" fontId="2" fillId="0" borderId="33" xfId="0" applyFont="1" applyBorder="1" applyAlignment="1">
      <alignment horizontal="center" wrapText="1"/>
    </xf>
    <xf numFmtId="0" fontId="0" fillId="0" borderId="35" xfId="0" applyBorder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0" fillId="0" borderId="0" xfId="0" applyBorder="1" applyAlignment="1">
      <alignment horizontal="center"/>
    </xf>
    <xf numFmtId="0" fontId="2" fillId="0" borderId="19" xfId="0" applyFont="1" applyBorder="1" applyAlignment="1">
      <alignment wrapText="1"/>
    </xf>
    <xf numFmtId="0" fontId="2" fillId="0" borderId="45" xfId="0" applyFont="1" applyBorder="1" applyAlignment="1">
      <alignment wrapText="1"/>
    </xf>
    <xf numFmtId="0" fontId="2" fillId="0" borderId="4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34" xfId="0" applyFont="1" applyBorder="1" applyAlignment="1">
      <alignment wrapText="1"/>
    </xf>
    <xf numFmtId="0" fontId="2" fillId="0" borderId="43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45" xfId="0" applyFont="1" applyBorder="1" applyAlignment="1">
      <alignment horizontal="center" wrapText="1"/>
    </xf>
    <xf numFmtId="0" fontId="11" fillId="0" borderId="21" xfId="0" applyFont="1" applyBorder="1" applyAlignment="1">
      <alignment horizontal="center" vertical="top" wrapText="1"/>
    </xf>
    <xf numFmtId="0" fontId="11" fillId="0" borderId="23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11" fillId="0" borderId="22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2" xfId="0" applyBorder="1" applyAlignment="1"/>
    <xf numFmtId="0" fontId="0" fillId="0" borderId="23" xfId="0" applyBorder="1" applyAlignment="1"/>
  </cellXfs>
  <cellStyles count="1">
    <cellStyle name="Normal" xfId="0" builtinId="0"/>
  </cellStyles>
  <dxfs count="2">
    <dxf>
      <fill>
        <patternFill>
          <bgColor indexed="13"/>
        </patternFill>
      </fill>
    </dxf>
    <dxf>
      <fill>
        <patternFill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025" name="DtsShapeName" descr="86@8071C1@B45EE28798BBDBDBG2D98D083;&gt;L89C;8V11011846!!!BIHO@]v110118461@6883441108CCD284D41108CCD284D4!!!!!!!!!!!!!!!!!!!!!!!!!!!!!!!!!!!!!!!!!!!!!!!!!!!!83;A889E;EU43508!!!!!!BIHO@]u43508!!!1@6885D911053@DED@56FQ,18yF52,w3/ymr!!!!!!!!!!!!!!!!!!!!!!!!!!!!!!!!!!!!!!!!!!!!!!!!89&gt;8R89&gt;;CE56343!!!!!!BIHO@]e56343!!!1@68832C1102E233@8681102E233@868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D67"/>
  <sheetViews>
    <sheetView topLeftCell="A19" zoomScale="90" zoomScaleNormal="90" workbookViewId="0">
      <selection activeCell="A68" sqref="A68"/>
    </sheetView>
  </sheetViews>
  <sheetFormatPr defaultColWidth="8.85546875" defaultRowHeight="12.75"/>
  <cols>
    <col min="1" max="1" width="17.140625" customWidth="1"/>
    <col min="2" max="2" width="10.5703125" customWidth="1"/>
    <col min="3" max="3" width="26.5703125" customWidth="1"/>
    <col min="4" max="4" width="104" customWidth="1"/>
  </cols>
  <sheetData>
    <row r="1" spans="1:4">
      <c r="C1" s="4"/>
    </row>
    <row r="2" spans="1:4">
      <c r="A2" s="3" t="s">
        <v>10</v>
      </c>
    </row>
    <row r="3" spans="1:4" ht="82.5" customHeight="1">
      <c r="A3" s="98" t="s">
        <v>78</v>
      </c>
      <c r="B3" s="99"/>
      <c r="C3" s="99"/>
      <c r="D3" s="99"/>
    </row>
    <row r="4" spans="1:4" ht="75" customHeight="1">
      <c r="A4" t="s">
        <v>12</v>
      </c>
      <c r="B4" s="98" t="s">
        <v>162</v>
      </c>
      <c r="C4" s="98"/>
      <c r="D4" s="98"/>
    </row>
    <row r="6" spans="1:4">
      <c r="A6" s="3" t="s">
        <v>5</v>
      </c>
    </row>
    <row r="7" spans="1:4">
      <c r="A7" s="1"/>
      <c r="B7" s="100" t="s">
        <v>88</v>
      </c>
      <c r="C7" s="99"/>
      <c r="D7" s="99"/>
    </row>
    <row r="8" spans="1:4">
      <c r="A8" s="43"/>
      <c r="B8" s="99" t="s">
        <v>76</v>
      </c>
      <c r="C8" s="99"/>
      <c r="D8" s="99"/>
    </row>
    <row r="10" spans="1:4">
      <c r="A10" s="5" t="s">
        <v>8</v>
      </c>
    </row>
    <row r="11" spans="1:4">
      <c r="A11" t="s">
        <v>75</v>
      </c>
    </row>
    <row r="15" spans="1:4" ht="15" customHeight="1">
      <c r="A15" s="3" t="s">
        <v>11</v>
      </c>
    </row>
    <row r="16" spans="1:4">
      <c r="A16" s="2" t="s">
        <v>1</v>
      </c>
      <c r="B16" s="2" t="s">
        <v>2</v>
      </c>
      <c r="C16" s="2" t="s">
        <v>3</v>
      </c>
      <c r="D16" s="2" t="s">
        <v>4</v>
      </c>
    </row>
    <row r="17" spans="1:4">
      <c r="A17" s="2" t="s">
        <v>79</v>
      </c>
      <c r="B17" s="17">
        <v>40417</v>
      </c>
      <c r="C17" t="s">
        <v>13</v>
      </c>
      <c r="D17" t="s">
        <v>77</v>
      </c>
    </row>
    <row r="18" spans="1:4">
      <c r="A18" t="s">
        <v>80</v>
      </c>
      <c r="B18" s="16">
        <v>40415</v>
      </c>
      <c r="C18" t="s">
        <v>82</v>
      </c>
      <c r="D18" s="8" t="s">
        <v>83</v>
      </c>
    </row>
    <row r="19" spans="1:4">
      <c r="A19" t="s">
        <v>84</v>
      </c>
      <c r="B19" s="16">
        <v>40415</v>
      </c>
      <c r="C19" t="s">
        <v>13</v>
      </c>
      <c r="D19" t="s">
        <v>85</v>
      </c>
    </row>
    <row r="20" spans="1:4">
      <c r="A20" t="s">
        <v>86</v>
      </c>
      <c r="B20" s="16">
        <v>40422</v>
      </c>
      <c r="C20" t="s">
        <v>13</v>
      </c>
      <c r="D20" t="s">
        <v>87</v>
      </c>
    </row>
    <row r="21" spans="1:4">
      <c r="A21" t="s">
        <v>89</v>
      </c>
      <c r="B21" s="16">
        <v>40423</v>
      </c>
      <c r="C21" t="s">
        <v>90</v>
      </c>
      <c r="D21" t="s">
        <v>91</v>
      </c>
    </row>
    <row r="22" spans="1:4">
      <c r="A22" t="s">
        <v>92</v>
      </c>
      <c r="B22" s="16">
        <v>40498</v>
      </c>
      <c r="C22" t="s">
        <v>13</v>
      </c>
      <c r="D22" t="s">
        <v>93</v>
      </c>
    </row>
    <row r="23" spans="1:4">
      <c r="A23" t="s">
        <v>94</v>
      </c>
      <c r="B23" s="16">
        <v>40499</v>
      </c>
      <c r="C23" t="s">
        <v>95</v>
      </c>
      <c r="D23" s="8" t="s">
        <v>96</v>
      </c>
    </row>
    <row r="24" spans="1:4">
      <c r="A24" s="9" t="s">
        <v>97</v>
      </c>
      <c r="B24" s="16">
        <v>40505</v>
      </c>
      <c r="C24" t="s">
        <v>90</v>
      </c>
      <c r="D24" s="8" t="s">
        <v>98</v>
      </c>
    </row>
    <row r="25" spans="1:4">
      <c r="A25" t="s">
        <v>99</v>
      </c>
      <c r="B25" s="16">
        <v>40505</v>
      </c>
      <c r="C25" t="s">
        <v>13</v>
      </c>
      <c r="D25" s="8" t="s">
        <v>100</v>
      </c>
    </row>
    <row r="26" spans="1:4">
      <c r="A26" t="s">
        <v>101</v>
      </c>
      <c r="B26" s="16">
        <v>40522</v>
      </c>
      <c r="C26" t="s">
        <v>90</v>
      </c>
      <c r="D26" s="8" t="s">
        <v>102</v>
      </c>
    </row>
    <row r="27" spans="1:4">
      <c r="A27" t="s">
        <v>103</v>
      </c>
      <c r="B27" s="16">
        <v>40574</v>
      </c>
      <c r="C27" t="s">
        <v>90</v>
      </c>
      <c r="D27" s="8" t="s">
        <v>104</v>
      </c>
    </row>
    <row r="28" spans="1:4" ht="14.25" customHeight="1">
      <c r="A28" t="s">
        <v>105</v>
      </c>
      <c r="B28" s="16">
        <v>40584</v>
      </c>
      <c r="C28" t="s">
        <v>82</v>
      </c>
      <c r="D28" s="8" t="s">
        <v>106</v>
      </c>
    </row>
    <row r="29" spans="1:4">
      <c r="A29" s="9" t="s">
        <v>107</v>
      </c>
      <c r="B29" s="16">
        <v>40590</v>
      </c>
      <c r="C29" s="9" t="s">
        <v>108</v>
      </c>
      <c r="D29" s="10" t="s">
        <v>109</v>
      </c>
    </row>
    <row r="30" spans="1:4">
      <c r="A30" t="s">
        <v>114</v>
      </c>
      <c r="B30" s="16">
        <v>40597</v>
      </c>
      <c r="C30" s="8" t="s">
        <v>110</v>
      </c>
      <c r="D30" s="8" t="s">
        <v>116</v>
      </c>
    </row>
    <row r="31" spans="1:4">
      <c r="A31" s="59" t="s">
        <v>111</v>
      </c>
      <c r="B31" s="16">
        <v>40603</v>
      </c>
      <c r="C31" s="59" t="s">
        <v>112</v>
      </c>
      <c r="D31" s="9" t="s">
        <v>113</v>
      </c>
    </row>
    <row r="32" spans="1:4" ht="25.5">
      <c r="A32" t="s">
        <v>117</v>
      </c>
      <c r="B32" s="16">
        <v>40604</v>
      </c>
      <c r="C32" s="8" t="s">
        <v>110</v>
      </c>
      <c r="D32" s="8" t="s">
        <v>118</v>
      </c>
    </row>
    <row r="33" spans="1:4" ht="15" customHeight="1">
      <c r="A33" t="s">
        <v>119</v>
      </c>
      <c r="B33" s="12">
        <v>40659</v>
      </c>
      <c r="C33" s="11" t="s">
        <v>82</v>
      </c>
      <c r="D33" s="8" t="s">
        <v>120</v>
      </c>
    </row>
    <row r="34" spans="1:4">
      <c r="A34" t="s">
        <v>121</v>
      </c>
      <c r="B34" s="13" t="s">
        <v>122</v>
      </c>
      <c r="C34" t="s">
        <v>90</v>
      </c>
      <c r="D34" s="8" t="s">
        <v>123</v>
      </c>
    </row>
    <row r="35" spans="1:4" ht="25.5">
      <c r="A35" t="s">
        <v>124</v>
      </c>
      <c r="B35" s="12">
        <v>40669</v>
      </c>
      <c r="C35" t="s">
        <v>90</v>
      </c>
      <c r="D35" s="8" t="s">
        <v>125</v>
      </c>
    </row>
    <row r="36" spans="1:4">
      <c r="A36" t="s">
        <v>127</v>
      </c>
      <c r="B36" s="12">
        <v>40672</v>
      </c>
      <c r="C36" t="s">
        <v>95</v>
      </c>
      <c r="D36" s="8" t="s">
        <v>126</v>
      </c>
    </row>
    <row r="37" spans="1:4">
      <c r="A37" t="s">
        <v>128</v>
      </c>
      <c r="B37" s="12">
        <v>40672</v>
      </c>
      <c r="C37" t="s">
        <v>95</v>
      </c>
      <c r="D37" s="8" t="s">
        <v>129</v>
      </c>
    </row>
    <row r="38" spans="1:4">
      <c r="A38" t="s">
        <v>130</v>
      </c>
      <c r="B38" s="14">
        <v>40675</v>
      </c>
      <c r="C38" t="s">
        <v>82</v>
      </c>
      <c r="D38" s="8" t="s">
        <v>131</v>
      </c>
    </row>
    <row r="39" spans="1:4">
      <c r="A39" t="s">
        <v>132</v>
      </c>
      <c r="B39" s="14">
        <v>40675</v>
      </c>
      <c r="C39" t="s">
        <v>95</v>
      </c>
      <c r="D39" s="8" t="s">
        <v>133</v>
      </c>
    </row>
    <row r="40" spans="1:4" ht="25.5">
      <c r="A40" t="s">
        <v>134</v>
      </c>
      <c r="B40" s="14">
        <v>40675</v>
      </c>
      <c r="C40" t="s">
        <v>135</v>
      </c>
      <c r="D40" s="8" t="s">
        <v>136</v>
      </c>
    </row>
    <row r="41" spans="1:4">
      <c r="A41" t="s">
        <v>137</v>
      </c>
      <c r="B41" s="14">
        <v>40675</v>
      </c>
      <c r="C41" s="59" t="s">
        <v>112</v>
      </c>
      <c r="D41" s="8" t="s">
        <v>138</v>
      </c>
    </row>
    <row r="42" spans="1:4">
      <c r="A42" t="s">
        <v>140</v>
      </c>
      <c r="B42" s="14">
        <v>40675</v>
      </c>
      <c r="C42" t="s">
        <v>139</v>
      </c>
      <c r="D42" s="8" t="s">
        <v>141</v>
      </c>
    </row>
    <row r="43" spans="1:4">
      <c r="A43" t="s">
        <v>142</v>
      </c>
      <c r="B43" s="12">
        <v>40676</v>
      </c>
      <c r="C43" s="10" t="s">
        <v>108</v>
      </c>
      <c r="D43" s="8" t="s">
        <v>143</v>
      </c>
    </row>
    <row r="44" spans="1:4">
      <c r="A44" t="s">
        <v>145</v>
      </c>
      <c r="B44" s="12">
        <v>40676</v>
      </c>
      <c r="C44" s="10" t="s">
        <v>144</v>
      </c>
      <c r="D44" s="8" t="s">
        <v>147</v>
      </c>
    </row>
    <row r="45" spans="1:4">
      <c r="A45" t="s">
        <v>148</v>
      </c>
      <c r="B45" s="12">
        <v>40676</v>
      </c>
      <c r="C45" t="s">
        <v>90</v>
      </c>
      <c r="D45" s="8" t="s">
        <v>149</v>
      </c>
    </row>
    <row r="46" spans="1:4">
      <c r="A46" s="9" t="s">
        <v>150</v>
      </c>
      <c r="B46" s="12">
        <v>40680</v>
      </c>
      <c r="C46" s="8" t="s">
        <v>108</v>
      </c>
      <c r="D46" s="8" t="s">
        <v>151</v>
      </c>
    </row>
    <row r="47" spans="1:4">
      <c r="A47" s="8" t="s">
        <v>152</v>
      </c>
      <c r="B47" s="12">
        <v>40680</v>
      </c>
      <c r="C47" s="8" t="s">
        <v>110</v>
      </c>
      <c r="D47" s="8" t="s">
        <v>153</v>
      </c>
    </row>
    <row r="48" spans="1:4">
      <c r="A48" t="s">
        <v>154</v>
      </c>
      <c r="B48" s="14">
        <v>40681</v>
      </c>
      <c r="C48" t="s">
        <v>95</v>
      </c>
      <c r="D48" s="8" t="s">
        <v>155</v>
      </c>
    </row>
    <row r="49" spans="1:4">
      <c r="A49" t="s">
        <v>157</v>
      </c>
      <c r="B49" s="14">
        <v>40681</v>
      </c>
      <c r="C49" t="s">
        <v>90</v>
      </c>
      <c r="D49" s="8" t="s">
        <v>156</v>
      </c>
    </row>
    <row r="50" spans="1:4">
      <c r="A50" t="s">
        <v>158</v>
      </c>
      <c r="B50" s="14">
        <v>40682</v>
      </c>
      <c r="C50" s="59" t="s">
        <v>112</v>
      </c>
      <c r="D50" s="8" t="s">
        <v>159</v>
      </c>
    </row>
    <row r="51" spans="1:4">
      <c r="A51" t="s">
        <v>160</v>
      </c>
      <c r="B51" s="14">
        <v>40682</v>
      </c>
      <c r="C51" t="s">
        <v>90</v>
      </c>
      <c r="D51" s="8" t="s">
        <v>161</v>
      </c>
    </row>
    <row r="52" spans="1:4">
      <c r="A52" t="s">
        <v>163</v>
      </c>
      <c r="B52" s="14">
        <v>40682</v>
      </c>
      <c r="C52" t="s">
        <v>90</v>
      </c>
      <c r="D52" s="8" t="s">
        <v>164</v>
      </c>
    </row>
    <row r="53" spans="1:4">
      <c r="A53" t="s">
        <v>165</v>
      </c>
      <c r="B53" s="14">
        <v>40682</v>
      </c>
      <c r="C53" t="s">
        <v>82</v>
      </c>
      <c r="D53" s="8" t="s">
        <v>166</v>
      </c>
    </row>
    <row r="54" spans="1:4">
      <c r="A54" s="6" t="s">
        <v>167</v>
      </c>
      <c r="B54" s="15">
        <v>40682</v>
      </c>
      <c r="C54" s="7" t="s">
        <v>108</v>
      </c>
      <c r="D54" s="8" t="s">
        <v>166</v>
      </c>
    </row>
    <row r="55" spans="1:4">
      <c r="A55" s="6" t="s">
        <v>168</v>
      </c>
      <c r="B55" s="15">
        <v>40682</v>
      </c>
      <c r="C55" t="s">
        <v>95</v>
      </c>
      <c r="D55" s="8" t="s">
        <v>166</v>
      </c>
    </row>
    <row r="56" spans="1:4">
      <c r="A56" t="s">
        <v>169</v>
      </c>
      <c r="B56" s="14">
        <v>40682</v>
      </c>
      <c r="C56" t="s">
        <v>90</v>
      </c>
      <c r="D56" s="8" t="s">
        <v>170</v>
      </c>
    </row>
    <row r="57" spans="1:4">
      <c r="A57" t="s">
        <v>171</v>
      </c>
      <c r="B57" s="12">
        <v>40682</v>
      </c>
      <c r="C57" t="s">
        <v>82</v>
      </c>
      <c r="D57" s="8" t="s">
        <v>172</v>
      </c>
    </row>
    <row r="58" spans="1:4">
      <c r="A58" t="s">
        <v>173</v>
      </c>
      <c r="B58" s="12">
        <v>40682</v>
      </c>
      <c r="C58" t="s">
        <v>108</v>
      </c>
      <c r="D58" s="8" t="s">
        <v>174</v>
      </c>
    </row>
    <row r="59" spans="1:4">
      <c r="A59" t="s">
        <v>175</v>
      </c>
      <c r="B59" s="12">
        <v>40682</v>
      </c>
      <c r="C59" t="s">
        <v>108</v>
      </c>
      <c r="D59" s="8" t="s">
        <v>174</v>
      </c>
    </row>
    <row r="60" spans="1:4">
      <c r="A60" t="s">
        <v>177</v>
      </c>
      <c r="B60" s="14">
        <v>40682</v>
      </c>
      <c r="C60" t="s">
        <v>90</v>
      </c>
      <c r="D60" s="8" t="s">
        <v>176</v>
      </c>
    </row>
    <row r="61" spans="1:4">
      <c r="A61" t="s">
        <v>178</v>
      </c>
      <c r="B61" s="12">
        <v>40682</v>
      </c>
      <c r="C61" t="s">
        <v>108</v>
      </c>
      <c r="D61" s="8" t="s">
        <v>174</v>
      </c>
    </row>
    <row r="62" spans="1:4">
      <c r="A62" t="s">
        <v>179</v>
      </c>
      <c r="B62" s="12">
        <v>40683</v>
      </c>
      <c r="C62" t="s">
        <v>95</v>
      </c>
      <c r="D62" s="8" t="s">
        <v>180</v>
      </c>
    </row>
    <row r="63" spans="1:4">
      <c r="A63" t="s">
        <v>183</v>
      </c>
      <c r="B63" s="12">
        <v>40683</v>
      </c>
      <c r="C63" t="s">
        <v>108</v>
      </c>
      <c r="D63" s="8" t="s">
        <v>174</v>
      </c>
    </row>
    <row r="64" spans="1:4">
      <c r="A64" t="s">
        <v>181</v>
      </c>
      <c r="B64" s="96">
        <v>40687</v>
      </c>
      <c r="C64" t="s">
        <v>108</v>
      </c>
      <c r="D64" s="8" t="s">
        <v>182</v>
      </c>
    </row>
    <row r="65" spans="1:4">
      <c r="A65" t="s">
        <v>184</v>
      </c>
      <c r="B65" s="12">
        <v>40777</v>
      </c>
      <c r="C65" t="s">
        <v>135</v>
      </c>
      <c r="D65" s="8" t="s">
        <v>185</v>
      </c>
    </row>
    <row r="66" spans="1:4">
      <c r="A66" t="s">
        <v>186</v>
      </c>
      <c r="B66" s="96">
        <v>40778</v>
      </c>
      <c r="C66" t="s">
        <v>82</v>
      </c>
      <c r="D66" s="8" t="s">
        <v>187</v>
      </c>
    </row>
    <row r="67" spans="1:4">
      <c r="A67" t="s">
        <v>188</v>
      </c>
      <c r="B67" s="96">
        <v>40778</v>
      </c>
      <c r="C67" t="s">
        <v>139</v>
      </c>
      <c r="D67" s="8" t="s">
        <v>189</v>
      </c>
    </row>
  </sheetData>
  <mergeCells count="4">
    <mergeCell ref="A3:D3"/>
    <mergeCell ref="B4:D4"/>
    <mergeCell ref="B7:D7"/>
    <mergeCell ref="B8:D8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46" orientation="portrait" r:id="rId1"/>
  <headerFooter alignWithMargins="0">
    <oddHeader>&amp;F</oddHeader>
    <oddFooter>&amp;A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X60"/>
  <sheetViews>
    <sheetView topLeftCell="A25" zoomScale="80" zoomScaleNormal="80" workbookViewId="0">
      <selection activeCell="A23" sqref="A23"/>
    </sheetView>
  </sheetViews>
  <sheetFormatPr defaultColWidth="9.140625" defaultRowHeight="12.75"/>
  <cols>
    <col min="1" max="1" width="1.140625" customWidth="1"/>
    <col min="2" max="2" width="17.85546875" bestFit="1" customWidth="1"/>
    <col min="3" max="3" width="10.28515625" bestFit="1" customWidth="1"/>
    <col min="4" max="10" width="10.28515625" customWidth="1"/>
    <col min="11" max="12" width="9.140625" customWidth="1"/>
    <col min="13" max="13" width="11.42578125" customWidth="1"/>
    <col min="14" max="18" width="9.140625" customWidth="1"/>
    <col min="19" max="19" width="9.140625" style="59" customWidth="1"/>
    <col min="20" max="20" width="11.42578125" customWidth="1"/>
  </cols>
  <sheetData>
    <row r="1" spans="2:24" ht="6.75" customHeight="1" thickBot="1"/>
    <row r="2" spans="2:24" ht="13.5" thickBot="1">
      <c r="B2" s="107" t="s">
        <v>14</v>
      </c>
      <c r="C2" s="108"/>
      <c r="D2" s="104" t="s">
        <v>15</v>
      </c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6"/>
    </row>
    <row r="3" spans="2:24" ht="13.5" thickBot="1">
      <c r="B3" s="109"/>
      <c r="C3" s="110"/>
      <c r="D3" s="101" t="s">
        <v>16</v>
      </c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3"/>
    </row>
    <row r="4" spans="2:24" ht="13.5" thickBot="1">
      <c r="B4" s="111" t="s">
        <v>18</v>
      </c>
      <c r="C4" s="112"/>
      <c r="D4" s="113" t="s">
        <v>19</v>
      </c>
      <c r="E4" s="114"/>
      <c r="F4" s="114"/>
      <c r="G4" s="114"/>
      <c r="H4" s="114"/>
      <c r="I4" s="115"/>
      <c r="J4" s="116"/>
      <c r="K4" s="113" t="s">
        <v>20</v>
      </c>
      <c r="L4" s="114"/>
      <c r="M4" s="114"/>
      <c r="N4" s="114"/>
      <c r="O4" s="114"/>
      <c r="P4" s="115"/>
      <c r="Q4" s="116"/>
      <c r="R4" s="119" t="s">
        <v>21</v>
      </c>
      <c r="S4" s="120"/>
      <c r="T4" s="121"/>
      <c r="U4" s="121"/>
      <c r="V4" s="121"/>
      <c r="W4" s="122"/>
      <c r="X4" s="123"/>
    </row>
    <row r="5" spans="2:24" ht="53.25" customHeight="1">
      <c r="B5" s="117" t="s">
        <v>39</v>
      </c>
      <c r="C5" s="118"/>
      <c r="D5" s="44" t="s">
        <v>7</v>
      </c>
      <c r="E5" s="45" t="s">
        <v>81</v>
      </c>
      <c r="F5" s="45" t="s">
        <v>95</v>
      </c>
      <c r="G5" s="45" t="s">
        <v>90</v>
      </c>
      <c r="H5" s="45" t="s">
        <v>108</v>
      </c>
      <c r="I5" s="46" t="s">
        <v>74</v>
      </c>
      <c r="J5" s="41" t="s">
        <v>0</v>
      </c>
      <c r="K5" s="26" t="s">
        <v>7</v>
      </c>
      <c r="L5" s="26" t="s">
        <v>81</v>
      </c>
      <c r="M5" s="26" t="s">
        <v>95</v>
      </c>
      <c r="N5" s="45" t="s">
        <v>90</v>
      </c>
      <c r="O5" s="26" t="s">
        <v>108</v>
      </c>
      <c r="P5" s="39" t="s">
        <v>74</v>
      </c>
      <c r="Q5" s="27" t="s">
        <v>0</v>
      </c>
      <c r="R5" s="44" t="s">
        <v>7</v>
      </c>
      <c r="S5" s="61" t="s">
        <v>81</v>
      </c>
      <c r="T5" s="45" t="s">
        <v>95</v>
      </c>
      <c r="U5" s="45" t="s">
        <v>90</v>
      </c>
      <c r="V5" s="45" t="s">
        <v>108</v>
      </c>
      <c r="W5" s="46" t="s">
        <v>74</v>
      </c>
      <c r="X5" s="41" t="s">
        <v>0</v>
      </c>
    </row>
    <row r="6" spans="2:24">
      <c r="B6" s="21" t="s">
        <v>22</v>
      </c>
      <c r="C6" s="38" t="s">
        <v>23</v>
      </c>
      <c r="D6" s="66">
        <v>-99.5</v>
      </c>
      <c r="E6" s="67">
        <v>-101</v>
      </c>
      <c r="F6" s="67">
        <v>-100.5</v>
      </c>
      <c r="G6" s="66">
        <v>-100</v>
      </c>
      <c r="H6" s="67">
        <v>-99</v>
      </c>
      <c r="I6" s="67">
        <f t="shared" ref="I6:I28" si="0">MAX(D6:H6)-MIN(D6:H6)</f>
        <v>2</v>
      </c>
      <c r="J6" s="67">
        <f>MAX(D6:H6)</f>
        <v>-99</v>
      </c>
      <c r="K6" s="68">
        <v>-96.5</v>
      </c>
      <c r="L6" s="67">
        <v>-98.5</v>
      </c>
      <c r="M6" s="66">
        <v>-97</v>
      </c>
      <c r="N6" s="68">
        <v>-96.5</v>
      </c>
      <c r="O6" s="67">
        <v>-97</v>
      </c>
      <c r="P6" s="67">
        <f t="shared" ref="P6:P30" si="1">MAX(K6:O6)-MIN(K6:O6)</f>
        <v>2</v>
      </c>
      <c r="Q6" s="67">
        <f>MAX(K6:O6)</f>
        <v>-96.5</v>
      </c>
      <c r="R6" s="69">
        <v>-92.5</v>
      </c>
      <c r="S6" s="70">
        <v>-94.5</v>
      </c>
      <c r="T6" s="67">
        <v>-94</v>
      </c>
      <c r="U6" s="69">
        <v>-92.5</v>
      </c>
      <c r="V6" s="67">
        <v>-94</v>
      </c>
      <c r="W6" s="67">
        <f t="shared" ref="W6:W28" si="2">MAX(R6:V6)-MIN(R6:V6)</f>
        <v>2</v>
      </c>
      <c r="X6" s="67">
        <f>MAX(R6:V6)</f>
        <v>-92.5</v>
      </c>
    </row>
    <row r="7" spans="2:24">
      <c r="B7" s="21"/>
      <c r="C7" s="38" t="s">
        <v>24</v>
      </c>
      <c r="D7" s="52">
        <v>0.2</v>
      </c>
      <c r="E7" s="22">
        <v>0.31</v>
      </c>
      <c r="F7" s="22">
        <v>0.12</v>
      </c>
      <c r="G7" s="52">
        <v>0.107</v>
      </c>
      <c r="H7" s="22">
        <v>0.5</v>
      </c>
      <c r="I7" s="22"/>
      <c r="J7" s="22">
        <f t="array" ref="J7">MAX(IF(D6:H6=J6, D7:H7, ""))</f>
        <v>0.5</v>
      </c>
      <c r="K7" s="49">
        <v>0.2</v>
      </c>
      <c r="L7" s="22">
        <v>0.27</v>
      </c>
      <c r="M7" s="53">
        <v>0.15</v>
      </c>
      <c r="N7" s="49">
        <v>7.8E-2</v>
      </c>
      <c r="O7" s="22">
        <v>0.45</v>
      </c>
      <c r="P7" s="22"/>
      <c r="Q7" s="22">
        <f t="array" ref="Q7">MAX(IF(K6:O6=Q6, K7:O7, ""))</f>
        <v>0.2</v>
      </c>
      <c r="R7" s="52">
        <v>0.2</v>
      </c>
      <c r="S7" s="56">
        <v>0.3</v>
      </c>
      <c r="T7" s="22">
        <v>0.14000000000000001</v>
      </c>
      <c r="U7" s="52">
        <v>0.08</v>
      </c>
      <c r="V7" s="22">
        <v>0.4</v>
      </c>
      <c r="W7" s="22"/>
      <c r="X7" s="22">
        <f t="array" ref="X7">MAX(IF(R6:V6=X6, R7:V7, ""))</f>
        <v>0.2</v>
      </c>
    </row>
    <row r="8" spans="2:24">
      <c r="B8" s="21"/>
      <c r="C8" s="38" t="s">
        <v>25</v>
      </c>
      <c r="D8" s="52">
        <v>6.3</v>
      </c>
      <c r="E8" s="22">
        <v>5.77</v>
      </c>
      <c r="F8" s="22">
        <v>4.57</v>
      </c>
      <c r="G8" s="52">
        <v>5.52</v>
      </c>
      <c r="H8" s="22">
        <v>5.7</v>
      </c>
      <c r="I8" s="22"/>
      <c r="J8" s="22">
        <f t="array" ref="J8">MAX(IF(D6:H6=J6, D8:H8, ""))</f>
        <v>5.7</v>
      </c>
      <c r="K8" s="49">
        <v>6.1</v>
      </c>
      <c r="L8" s="22">
        <v>5.54</v>
      </c>
      <c r="M8" s="53">
        <v>4.67</v>
      </c>
      <c r="N8" s="49">
        <v>4.7359999999999998</v>
      </c>
      <c r="O8" s="22">
        <v>5.7</v>
      </c>
      <c r="P8" s="22"/>
      <c r="Q8" s="22">
        <f t="array" ref="Q8">MAX(IF(K6:O6=Q6, K8:O8, ""))</f>
        <v>6.1</v>
      </c>
      <c r="R8" s="52">
        <v>5.6</v>
      </c>
      <c r="S8" s="56">
        <v>5.43</v>
      </c>
      <c r="T8" s="22">
        <v>4.6399999999999997</v>
      </c>
      <c r="U8" s="52">
        <v>4.4279999999999999</v>
      </c>
      <c r="V8" s="22">
        <v>5.9</v>
      </c>
      <c r="W8" s="22"/>
      <c r="X8" s="22">
        <f t="array" ref="X8">MAX(IF(R6:V6=X6, R8:V8, ""))</f>
        <v>5.6</v>
      </c>
    </row>
    <row r="9" spans="2:24">
      <c r="B9" s="21" t="s">
        <v>26</v>
      </c>
      <c r="C9" s="38" t="s">
        <v>23</v>
      </c>
      <c r="D9" s="66">
        <v>-98</v>
      </c>
      <c r="E9" s="67">
        <v>-99.5</v>
      </c>
      <c r="F9" s="67">
        <v>-99.5</v>
      </c>
      <c r="G9" s="66">
        <v>-99</v>
      </c>
      <c r="H9" s="67">
        <v>-97.5</v>
      </c>
      <c r="I9" s="67">
        <f t="shared" si="0"/>
        <v>2</v>
      </c>
      <c r="J9" s="67">
        <f t="shared" ref="J9:J28" si="3">MAX(D9:H9)</f>
        <v>-97.5</v>
      </c>
      <c r="K9" s="68">
        <v>-95</v>
      </c>
      <c r="L9" s="67">
        <v>-97</v>
      </c>
      <c r="M9" s="66">
        <v>-96.5</v>
      </c>
      <c r="N9" s="68">
        <v>-96</v>
      </c>
      <c r="O9" s="67">
        <v>-95</v>
      </c>
      <c r="P9" s="67">
        <f t="shared" si="1"/>
        <v>2</v>
      </c>
      <c r="Q9" s="67">
        <f t="shared" ref="Q9:Q28" si="4">MAX(K9:O9)</f>
        <v>-95</v>
      </c>
      <c r="R9" s="69"/>
      <c r="S9" s="70">
        <v>-93.5</v>
      </c>
      <c r="T9" s="67">
        <v>-93</v>
      </c>
      <c r="U9" s="69">
        <v>-92</v>
      </c>
      <c r="V9" s="67">
        <v>-92</v>
      </c>
      <c r="W9" s="67">
        <f t="shared" si="2"/>
        <v>1.5</v>
      </c>
      <c r="X9" s="67">
        <f t="shared" ref="X9:X28" si="5">MAX(R9:V9)</f>
        <v>-92</v>
      </c>
    </row>
    <row r="10" spans="2:24">
      <c r="B10" s="21"/>
      <c r="C10" s="38" t="s">
        <v>24</v>
      </c>
      <c r="D10" s="52">
        <v>0</v>
      </c>
      <c r="E10" s="22">
        <v>0.03</v>
      </c>
      <c r="F10" s="22">
        <v>0.03</v>
      </c>
      <c r="G10" s="52">
        <v>3.1E-2</v>
      </c>
      <c r="H10" s="22">
        <v>0.04</v>
      </c>
      <c r="I10" s="22"/>
      <c r="J10" s="22">
        <f t="array" ref="J10">MAX(IF(D9:H9=J9, D10:H10, ""))</f>
        <v>0.04</v>
      </c>
      <c r="K10" s="49">
        <v>0</v>
      </c>
      <c r="L10" s="22">
        <v>0.03</v>
      </c>
      <c r="M10" s="53">
        <v>0.03</v>
      </c>
      <c r="N10" s="49">
        <v>3.2000000000000001E-2</v>
      </c>
      <c r="O10" s="22">
        <v>0.05</v>
      </c>
      <c r="P10" s="22"/>
      <c r="Q10" s="22">
        <f t="array" ref="Q10">MAX(IF(K9:O9=Q9, K10:O10, ""))</f>
        <v>0.05</v>
      </c>
      <c r="R10" s="52"/>
      <c r="S10" s="56">
        <v>0.03</v>
      </c>
      <c r="T10" s="22">
        <v>0.03</v>
      </c>
      <c r="U10" s="52">
        <v>2.7E-2</v>
      </c>
      <c r="V10" s="22">
        <v>0.05</v>
      </c>
      <c r="W10" s="22"/>
      <c r="X10" s="22">
        <f t="array" ref="X10">MAX(IF(R9:V9=X9, R10:V10, ""))</f>
        <v>0.05</v>
      </c>
    </row>
    <row r="11" spans="2:24">
      <c r="B11" s="21"/>
      <c r="C11" s="38" t="s">
        <v>25</v>
      </c>
      <c r="D11" s="52">
        <v>4.5</v>
      </c>
      <c r="E11" s="22">
        <v>4.01</v>
      </c>
      <c r="F11" s="22">
        <v>3.21</v>
      </c>
      <c r="G11" s="52">
        <v>4.4779999999999998</v>
      </c>
      <c r="H11" s="22">
        <v>3.6</v>
      </c>
      <c r="I11" s="22"/>
      <c r="J11" s="22">
        <f t="array" ref="J11">MAX(IF(D9:H9=J9, D11:H11, ""))</f>
        <v>3.6</v>
      </c>
      <c r="K11" s="49">
        <v>4.2</v>
      </c>
      <c r="L11" s="22">
        <v>3.85</v>
      </c>
      <c r="M11" s="53">
        <v>3.16</v>
      </c>
      <c r="N11" s="49">
        <v>4.1660000000000004</v>
      </c>
      <c r="O11" s="22">
        <v>3.6</v>
      </c>
      <c r="P11" s="22"/>
      <c r="Q11" s="22">
        <f t="array" ref="Q11">MAX(IF(K9:O9=Q9, K11:O11, ""))</f>
        <v>4.2</v>
      </c>
      <c r="R11" s="52"/>
      <c r="S11" s="56">
        <v>3.8</v>
      </c>
      <c r="T11" s="22">
        <v>3.16</v>
      </c>
      <c r="U11" s="52">
        <v>4.0090000000000003</v>
      </c>
      <c r="V11" s="22">
        <v>3.8</v>
      </c>
      <c r="W11" s="22"/>
      <c r="X11" s="22">
        <f t="array" ref="X11">MAX(IF(R9:V9=X9, R11:V11, ""))</f>
        <v>4.0090000000000003</v>
      </c>
    </row>
    <row r="12" spans="2:24">
      <c r="B12" s="21" t="s">
        <v>27</v>
      </c>
      <c r="C12" s="38" t="s">
        <v>23</v>
      </c>
      <c r="D12" s="69">
        <v>-98.5</v>
      </c>
      <c r="E12" s="67">
        <v>-99.5</v>
      </c>
      <c r="F12" s="67">
        <v>-99</v>
      </c>
      <c r="G12" s="69">
        <v>-99.5</v>
      </c>
      <c r="H12" s="67">
        <v>-97.5</v>
      </c>
      <c r="I12" s="67">
        <f t="shared" si="0"/>
        <v>2</v>
      </c>
      <c r="J12" s="67">
        <f t="shared" si="3"/>
        <v>-97.5</v>
      </c>
      <c r="K12" s="68">
        <v>-95</v>
      </c>
      <c r="L12" s="67">
        <v>-96.5</v>
      </c>
      <c r="M12" s="66">
        <v>-96.5</v>
      </c>
      <c r="N12" s="68">
        <v>-96</v>
      </c>
      <c r="O12" s="67">
        <v>-94.5</v>
      </c>
      <c r="P12" s="67">
        <f t="shared" si="1"/>
        <v>2</v>
      </c>
      <c r="Q12" s="67">
        <f t="shared" si="4"/>
        <v>-94.5</v>
      </c>
      <c r="R12" s="69">
        <v>-91.5</v>
      </c>
      <c r="S12" s="70">
        <v>-93.5</v>
      </c>
      <c r="T12" s="67">
        <v>-93</v>
      </c>
      <c r="U12" s="69">
        <v>-92.5</v>
      </c>
      <c r="V12" s="67">
        <v>-91.5</v>
      </c>
      <c r="W12" s="67">
        <f t="shared" si="2"/>
        <v>2</v>
      </c>
      <c r="X12" s="67">
        <f t="shared" si="5"/>
        <v>-91.5</v>
      </c>
    </row>
    <row r="13" spans="2:24">
      <c r="B13" s="21"/>
      <c r="C13" s="38" t="s">
        <v>24</v>
      </c>
      <c r="D13" s="52">
        <v>0.6</v>
      </c>
      <c r="E13" s="22">
        <v>0.56999999999999995</v>
      </c>
      <c r="F13" s="22">
        <v>0.5</v>
      </c>
      <c r="G13" s="52">
        <v>0.77100000000000002</v>
      </c>
      <c r="H13" s="22">
        <v>0.6</v>
      </c>
      <c r="I13" s="22"/>
      <c r="J13" s="22">
        <f t="array" ref="J13">MAX(IF(D12:H12=J12, D13:H13, ""))</f>
        <v>0.6</v>
      </c>
      <c r="K13" s="49">
        <v>0.6</v>
      </c>
      <c r="L13" s="22">
        <v>0.56999999999999995</v>
      </c>
      <c r="M13" s="53">
        <v>0.5</v>
      </c>
      <c r="N13" s="49">
        <v>0.71699999999999997</v>
      </c>
      <c r="O13" s="22">
        <v>0.5</v>
      </c>
      <c r="P13" s="22"/>
      <c r="Q13" s="22">
        <f t="array" ref="Q13">MAX(IF(K12:O12=Q12, K13:O13, ""))</f>
        <v>0.5</v>
      </c>
      <c r="R13" s="52">
        <v>0.6</v>
      </c>
      <c r="S13" s="56">
        <v>0.54</v>
      </c>
      <c r="T13" s="22">
        <v>0.47</v>
      </c>
      <c r="U13" s="52">
        <v>0.63800000000000001</v>
      </c>
      <c r="V13" s="22">
        <v>0.5</v>
      </c>
      <c r="W13" s="22"/>
      <c r="X13" s="22">
        <f t="array" ref="X13">MAX(IF(R12:V12=X12, R13:V13, ""))</f>
        <v>0.6</v>
      </c>
    </row>
    <row r="14" spans="2:24">
      <c r="B14" s="21" t="s">
        <v>28</v>
      </c>
      <c r="C14" s="38" t="s">
        <v>23</v>
      </c>
      <c r="D14" s="69">
        <v>-104</v>
      </c>
      <c r="E14" s="67">
        <v>-104</v>
      </c>
      <c r="F14" s="67">
        <v>-104</v>
      </c>
      <c r="G14" s="69">
        <v>-104</v>
      </c>
      <c r="H14" s="67">
        <v>-103</v>
      </c>
      <c r="I14" s="67">
        <f t="shared" si="0"/>
        <v>1</v>
      </c>
      <c r="J14" s="67">
        <f t="shared" si="3"/>
        <v>-103</v>
      </c>
      <c r="K14" s="68">
        <v>-101</v>
      </c>
      <c r="L14" s="67">
        <v>-102.5</v>
      </c>
      <c r="M14" s="66">
        <v>-102</v>
      </c>
      <c r="N14" s="68">
        <v>-102.5</v>
      </c>
      <c r="O14" s="67">
        <v>-101</v>
      </c>
      <c r="P14" s="67">
        <f t="shared" si="1"/>
        <v>1.5</v>
      </c>
      <c r="Q14" s="67">
        <f t="shared" si="4"/>
        <v>-101</v>
      </c>
      <c r="R14" s="69"/>
      <c r="S14" s="70">
        <v>-99</v>
      </c>
      <c r="T14" s="67">
        <v>-98</v>
      </c>
      <c r="U14" s="69">
        <v>-98</v>
      </c>
      <c r="V14" s="67">
        <v>-98</v>
      </c>
      <c r="W14" s="67">
        <f t="shared" si="2"/>
        <v>1</v>
      </c>
      <c r="X14" s="67">
        <f t="shared" si="5"/>
        <v>-98</v>
      </c>
    </row>
    <row r="15" spans="2:24">
      <c r="B15" s="21"/>
      <c r="C15" s="38" t="s">
        <v>24</v>
      </c>
      <c r="D15" s="52">
        <v>0.1</v>
      </c>
      <c r="E15" s="22">
        <v>0.13</v>
      </c>
      <c r="F15" s="22">
        <v>0.11</v>
      </c>
      <c r="G15" s="52">
        <v>0.159</v>
      </c>
      <c r="H15" s="22">
        <v>0.1</v>
      </c>
      <c r="I15" s="22"/>
      <c r="J15" s="22">
        <f t="array" ref="J15">MAX(IF(D14:H14=J14, D15:H15, ""))</f>
        <v>0.1</v>
      </c>
      <c r="K15" s="49">
        <v>0.1</v>
      </c>
      <c r="L15" s="22">
        <v>0.15</v>
      </c>
      <c r="M15" s="53">
        <v>0.1</v>
      </c>
      <c r="N15" s="49">
        <v>0.19600000000000001</v>
      </c>
      <c r="O15" s="22">
        <v>0.15</v>
      </c>
      <c r="P15" s="22"/>
      <c r="Q15" s="22">
        <f t="array" ref="Q15">MAX(IF(K14:O14=Q14, K15:O15, ""))</f>
        <v>0.15</v>
      </c>
      <c r="R15" s="52"/>
      <c r="S15" s="56">
        <v>0.14000000000000001</v>
      </c>
      <c r="T15" s="22">
        <v>0.11</v>
      </c>
      <c r="U15" s="52">
        <v>0.16500000000000001</v>
      </c>
      <c r="V15" s="22">
        <v>0.15</v>
      </c>
      <c r="W15" s="22"/>
      <c r="X15" s="22">
        <f t="array" ref="X15">MAX(IF(R14:V14=X14, R15:V15, ""))</f>
        <v>0.16500000000000001</v>
      </c>
    </row>
    <row r="16" spans="2:24">
      <c r="B16" s="21" t="s">
        <v>29</v>
      </c>
      <c r="C16" s="38" t="s">
        <v>23</v>
      </c>
      <c r="D16" s="69">
        <v>-96</v>
      </c>
      <c r="E16" s="67">
        <v>-97</v>
      </c>
      <c r="F16" s="67">
        <v>-96.5</v>
      </c>
      <c r="G16" s="69">
        <v>-97</v>
      </c>
      <c r="H16" s="67">
        <v>-95</v>
      </c>
      <c r="I16" s="67">
        <f t="shared" si="0"/>
        <v>2</v>
      </c>
      <c r="J16" s="67">
        <f t="shared" si="3"/>
        <v>-95</v>
      </c>
      <c r="K16" s="68">
        <v>-92.5</v>
      </c>
      <c r="L16" s="67">
        <v>-94.5</v>
      </c>
      <c r="M16" s="66">
        <v>-94</v>
      </c>
      <c r="N16" s="68">
        <v>-93.5</v>
      </c>
      <c r="O16" s="67">
        <v>-92.5</v>
      </c>
      <c r="P16" s="67">
        <f t="shared" si="1"/>
        <v>2</v>
      </c>
      <c r="Q16" s="67">
        <f t="shared" si="4"/>
        <v>-92.5</v>
      </c>
      <c r="R16" s="69"/>
      <c r="S16" s="70">
        <v>-91</v>
      </c>
      <c r="T16" s="67">
        <v>-90.5</v>
      </c>
      <c r="U16" s="69">
        <v>-89.5</v>
      </c>
      <c r="V16" s="67">
        <v>-89</v>
      </c>
      <c r="W16" s="67">
        <f t="shared" si="2"/>
        <v>2</v>
      </c>
      <c r="X16" s="67">
        <f t="shared" si="5"/>
        <v>-89</v>
      </c>
    </row>
    <row r="17" spans="2:24">
      <c r="B17" s="21"/>
      <c r="C17" s="38" t="s">
        <v>24</v>
      </c>
      <c r="D17" s="52">
        <v>0.3</v>
      </c>
      <c r="E17" s="22">
        <v>0.2</v>
      </c>
      <c r="F17" s="22">
        <v>0.15</v>
      </c>
      <c r="G17" s="52">
        <v>0.27300000000000002</v>
      </c>
      <c r="H17" s="22">
        <v>0.15</v>
      </c>
      <c r="I17" s="22"/>
      <c r="J17" s="22">
        <f t="array" ref="J17">MAX(IF(D16:H16=J16, D17:H17, ""))</f>
        <v>0.15</v>
      </c>
      <c r="K17" s="49">
        <v>0.2</v>
      </c>
      <c r="L17" s="22">
        <v>0.17</v>
      </c>
      <c r="M17" s="53">
        <v>0.15</v>
      </c>
      <c r="N17" s="49">
        <v>0.24199999999999999</v>
      </c>
      <c r="O17" s="22">
        <v>0.2</v>
      </c>
      <c r="P17" s="22"/>
      <c r="Q17" s="22">
        <f t="array" ref="Q17">MAX(IF(K16:O16=Q16, K17:O17, ""))</f>
        <v>0.2</v>
      </c>
      <c r="R17" s="52"/>
      <c r="S17" s="56">
        <v>0.17</v>
      </c>
      <c r="T17" s="22">
        <v>0.14000000000000001</v>
      </c>
      <c r="U17" s="52">
        <v>0.219</v>
      </c>
      <c r="V17" s="22">
        <v>0.15</v>
      </c>
      <c r="W17" s="22"/>
      <c r="X17" s="22">
        <f t="array" ref="X17">MAX(IF(R16:V16=X16, R17:V17, ""))</f>
        <v>0.15</v>
      </c>
    </row>
    <row r="18" spans="2:24">
      <c r="B18" s="21"/>
      <c r="C18" s="38" t="s">
        <v>25</v>
      </c>
      <c r="D18" s="52">
        <v>2.6</v>
      </c>
      <c r="E18" s="22">
        <v>2.17</v>
      </c>
      <c r="F18" s="22">
        <v>1.75</v>
      </c>
      <c r="G18" s="52">
        <v>2.7949999999999999</v>
      </c>
      <c r="H18" s="22">
        <v>1.8</v>
      </c>
      <c r="I18" s="22"/>
      <c r="J18" s="22">
        <f t="array" ref="J18">MAX(IF(D16:H16=J16, D18:H18, ""))</f>
        <v>1.8</v>
      </c>
      <c r="K18" s="49">
        <v>2.2999999999999998</v>
      </c>
      <c r="L18" s="22">
        <v>2.04</v>
      </c>
      <c r="M18" s="53">
        <v>1.77</v>
      </c>
      <c r="N18" s="49">
        <v>2.5059999999999998</v>
      </c>
      <c r="O18" s="22">
        <v>1.7</v>
      </c>
      <c r="P18" s="22"/>
      <c r="Q18" s="22">
        <f t="array" ref="Q18">MAX(IF(K16:O16=Q16, K18:O18, ""))</f>
        <v>2.2999999999999998</v>
      </c>
      <c r="R18" s="52"/>
      <c r="S18" s="56">
        <v>1.93</v>
      </c>
      <c r="T18" s="22">
        <v>1.73</v>
      </c>
      <c r="U18" s="52">
        <v>2.306</v>
      </c>
      <c r="V18" s="22">
        <v>1.6</v>
      </c>
      <c r="W18" s="22"/>
      <c r="X18" s="22">
        <f t="array" ref="X18">MAX(IF(R16:V16=X16, R18:V18, ""))</f>
        <v>1.6</v>
      </c>
    </row>
    <row r="19" spans="2:24">
      <c r="B19" s="21" t="s">
        <v>30</v>
      </c>
      <c r="C19" s="38" t="s">
        <v>23</v>
      </c>
      <c r="D19" s="69">
        <v>-100.5</v>
      </c>
      <c r="E19" s="67">
        <v>-101</v>
      </c>
      <c r="F19" s="67">
        <v>-100.5</v>
      </c>
      <c r="G19" s="69">
        <v>-101.5</v>
      </c>
      <c r="H19" s="67">
        <v>-99.5</v>
      </c>
      <c r="I19" s="67">
        <f t="shared" si="0"/>
        <v>2</v>
      </c>
      <c r="J19" s="67">
        <f t="shared" si="3"/>
        <v>-99.5</v>
      </c>
      <c r="K19" s="68">
        <v>-97</v>
      </c>
      <c r="L19" s="67">
        <v>-98.5</v>
      </c>
      <c r="M19" s="66">
        <v>-98.5</v>
      </c>
      <c r="N19" s="68">
        <v>-98</v>
      </c>
      <c r="O19" s="67">
        <v>-97</v>
      </c>
      <c r="P19" s="67">
        <f t="shared" si="1"/>
        <v>1.5</v>
      </c>
      <c r="Q19" s="67">
        <f t="shared" si="4"/>
        <v>-97</v>
      </c>
      <c r="R19" s="69"/>
      <c r="S19" s="70">
        <v>-95.5</v>
      </c>
      <c r="T19" s="67">
        <v>-95</v>
      </c>
      <c r="U19" s="69">
        <v>-94</v>
      </c>
      <c r="V19" s="67">
        <v>-94</v>
      </c>
      <c r="W19" s="67">
        <f t="shared" si="2"/>
        <v>1.5</v>
      </c>
      <c r="X19" s="67">
        <f t="shared" si="5"/>
        <v>-94</v>
      </c>
    </row>
    <row r="20" spans="2:24">
      <c r="B20" s="21"/>
      <c r="C20" s="38" t="s">
        <v>24</v>
      </c>
      <c r="D20" s="52">
        <v>0.2</v>
      </c>
      <c r="E20" s="22">
        <v>0.15</v>
      </c>
      <c r="F20" s="22">
        <v>0.12</v>
      </c>
      <c r="G20" s="52">
        <v>0.23200000000000001</v>
      </c>
      <c r="H20" s="22">
        <v>0.2</v>
      </c>
      <c r="I20" s="22"/>
      <c r="J20" s="22">
        <f t="array" ref="J20">MAX(IF(D19:H19=J19, D20:H20, ""))</f>
        <v>0.2</v>
      </c>
      <c r="K20" s="49">
        <v>0.2</v>
      </c>
      <c r="L20" s="22">
        <v>0.15</v>
      </c>
      <c r="M20" s="53">
        <v>0.15</v>
      </c>
      <c r="N20" s="49">
        <v>0.20699999999999999</v>
      </c>
      <c r="O20" s="22">
        <v>0.2</v>
      </c>
      <c r="P20" s="22"/>
      <c r="Q20" s="22">
        <f t="array" ref="Q20">MAX(IF(K19:O19=Q19, K20:O20, ""))</f>
        <v>0.2</v>
      </c>
      <c r="R20" s="52"/>
      <c r="S20" s="56">
        <v>0.15</v>
      </c>
      <c r="T20" s="22">
        <v>0.16</v>
      </c>
      <c r="U20" s="52">
        <v>0.19400000000000001</v>
      </c>
      <c r="V20" s="22">
        <v>0.2</v>
      </c>
      <c r="W20" s="22"/>
      <c r="X20" s="22">
        <f t="array" ref="X20">MAX(IF(R19:V19=X19, R20:V20, ""))</f>
        <v>0.2</v>
      </c>
    </row>
    <row r="21" spans="2:24">
      <c r="B21" s="21"/>
      <c r="C21" s="38" t="s">
        <v>25</v>
      </c>
      <c r="D21" s="52">
        <v>7</v>
      </c>
      <c r="E21" s="22">
        <v>6.19</v>
      </c>
      <c r="F21" s="22">
        <v>5.74</v>
      </c>
      <c r="G21" s="52">
        <v>7.8540000000000001</v>
      </c>
      <c r="H21" s="22">
        <v>5.88</v>
      </c>
      <c r="I21" s="22"/>
      <c r="J21" s="22">
        <f t="array" ref="J21">MAX(IF(D19:H19=J19, D21:H21, ""))</f>
        <v>5.88</v>
      </c>
      <c r="K21" s="49">
        <v>6.6</v>
      </c>
      <c r="L21" s="22">
        <v>5.93</v>
      </c>
      <c r="M21" s="53">
        <v>5.69</v>
      </c>
      <c r="N21" s="49">
        <v>7.1989999999999998</v>
      </c>
      <c r="O21" s="22">
        <v>6</v>
      </c>
      <c r="P21" s="22"/>
      <c r="Q21" s="22">
        <f t="array" ref="Q21">MAX(IF(K19:O19=Q19, K21:O21, ""))</f>
        <v>6.6</v>
      </c>
      <c r="R21" s="52"/>
      <c r="S21" s="56">
        <v>5.79</v>
      </c>
      <c r="T21" s="22">
        <v>6.04</v>
      </c>
      <c r="U21" s="52">
        <v>6.734</v>
      </c>
      <c r="V21" s="22">
        <v>6.2</v>
      </c>
      <c r="W21" s="22"/>
      <c r="X21" s="22">
        <f t="array" ref="X21">MAX(IF(R19:V19=X19, R21:V21, ""))</f>
        <v>6.734</v>
      </c>
    </row>
    <row r="22" spans="2:24">
      <c r="B22" s="21" t="s">
        <v>31</v>
      </c>
      <c r="C22" s="38" t="s">
        <v>23</v>
      </c>
      <c r="D22" s="69">
        <v>-98</v>
      </c>
      <c r="E22" s="67">
        <v>-99</v>
      </c>
      <c r="F22" s="67">
        <v>-99</v>
      </c>
      <c r="G22" s="69">
        <v>-99.5</v>
      </c>
      <c r="H22" s="67">
        <v>-97.5</v>
      </c>
      <c r="I22" s="67">
        <f t="shared" si="0"/>
        <v>2</v>
      </c>
      <c r="J22" s="67">
        <f t="shared" si="3"/>
        <v>-97.5</v>
      </c>
      <c r="K22" s="68">
        <v>-95</v>
      </c>
      <c r="L22" s="67">
        <v>-96.5</v>
      </c>
      <c r="M22" s="66">
        <v>-96</v>
      </c>
      <c r="N22" s="68">
        <v>-96</v>
      </c>
      <c r="O22" s="67">
        <v>-94.5</v>
      </c>
      <c r="P22" s="67">
        <f t="shared" si="1"/>
        <v>2</v>
      </c>
      <c r="Q22" s="67">
        <f t="shared" si="4"/>
        <v>-94.5</v>
      </c>
      <c r="R22" s="69"/>
      <c r="S22" s="70">
        <v>-93.5</v>
      </c>
      <c r="T22" s="67">
        <v>-93</v>
      </c>
      <c r="U22" s="69">
        <v>-92.5</v>
      </c>
      <c r="V22" s="67">
        <v>-91.5</v>
      </c>
      <c r="W22" s="67">
        <f t="shared" si="2"/>
        <v>2</v>
      </c>
      <c r="X22" s="67">
        <f t="shared" si="5"/>
        <v>-91.5</v>
      </c>
    </row>
    <row r="23" spans="2:24">
      <c r="B23" s="21"/>
      <c r="C23" s="38" t="s">
        <v>24</v>
      </c>
      <c r="D23" s="52">
        <v>0.4</v>
      </c>
      <c r="E23" s="22">
        <v>0.42</v>
      </c>
      <c r="F23" s="22">
        <v>0.38</v>
      </c>
      <c r="G23" s="52">
        <v>0.65</v>
      </c>
      <c r="H23" s="22">
        <v>0.4</v>
      </c>
      <c r="I23" s="22"/>
      <c r="J23" s="22">
        <f t="array" ref="J23">MAX(IF(D22:H22=J22, D23:H23, ""))</f>
        <v>0.4</v>
      </c>
      <c r="K23" s="49">
        <v>0.4</v>
      </c>
      <c r="L23" s="22">
        <v>0.42</v>
      </c>
      <c r="M23" s="53">
        <v>0.39</v>
      </c>
      <c r="N23" s="49">
        <v>0.50800000000000001</v>
      </c>
      <c r="O23" s="22">
        <v>0.4</v>
      </c>
      <c r="P23" s="22"/>
      <c r="Q23" s="22">
        <f t="array" ref="Q23">MAX(IF(K22:O22=Q22, K23:O23, ""))</f>
        <v>0.4</v>
      </c>
      <c r="R23" s="52"/>
      <c r="S23" s="56">
        <v>0.43</v>
      </c>
      <c r="T23" s="22">
        <v>0.33</v>
      </c>
      <c r="U23" s="52">
        <v>0.48699999999999999</v>
      </c>
      <c r="V23" s="22">
        <v>0.3</v>
      </c>
      <c r="W23" s="22"/>
      <c r="X23" s="22">
        <f t="array" ref="X23">MAX(IF(R22:V22=X22, R23:V23, ""))</f>
        <v>0.3</v>
      </c>
    </row>
    <row r="24" spans="2:24">
      <c r="B24" s="21" t="s">
        <v>32</v>
      </c>
      <c r="C24" s="38" t="s">
        <v>23</v>
      </c>
      <c r="D24" s="66">
        <v>-101.5</v>
      </c>
      <c r="E24" s="67">
        <v>-103</v>
      </c>
      <c r="F24" s="67">
        <v>-102.5</v>
      </c>
      <c r="G24" s="66">
        <v>-102.5</v>
      </c>
      <c r="H24" s="67">
        <v>-101</v>
      </c>
      <c r="I24" s="67">
        <f t="shared" si="0"/>
        <v>2</v>
      </c>
      <c r="J24" s="67">
        <f t="shared" si="3"/>
        <v>-101</v>
      </c>
      <c r="K24" s="66">
        <v>-98.5</v>
      </c>
      <c r="L24" s="67">
        <v>-100.5</v>
      </c>
      <c r="M24" s="66">
        <v>-100</v>
      </c>
      <c r="N24" s="66">
        <v>-98.5</v>
      </c>
      <c r="O24" s="67">
        <v>-98.5</v>
      </c>
      <c r="P24" s="67">
        <f t="shared" si="1"/>
        <v>2</v>
      </c>
      <c r="Q24" s="67">
        <f t="shared" si="4"/>
        <v>-98.5</v>
      </c>
      <c r="R24" s="69">
        <v>-95</v>
      </c>
      <c r="S24" s="70">
        <v>-96</v>
      </c>
      <c r="T24" s="67">
        <v>-96</v>
      </c>
      <c r="U24" s="69">
        <v>-94</v>
      </c>
      <c r="V24" s="67">
        <v>-96</v>
      </c>
      <c r="W24" s="67">
        <f t="shared" si="2"/>
        <v>2</v>
      </c>
      <c r="X24" s="67">
        <f t="shared" si="5"/>
        <v>-94</v>
      </c>
    </row>
    <row r="25" spans="2:24">
      <c r="B25" s="21"/>
      <c r="C25" s="38" t="s">
        <v>24</v>
      </c>
      <c r="D25" s="52">
        <v>0.2</v>
      </c>
      <c r="E25" s="22">
        <v>0.17</v>
      </c>
      <c r="F25" s="22">
        <v>0.15</v>
      </c>
      <c r="G25" s="52">
        <v>0.28799999999999998</v>
      </c>
      <c r="H25" s="22">
        <v>0.2</v>
      </c>
      <c r="I25" s="22"/>
      <c r="J25" s="22">
        <f t="array" ref="J25">MAX(IF(D24:H24=J24, D25:H25, ""))</f>
        <v>0.2</v>
      </c>
      <c r="K25" s="49">
        <v>0.2</v>
      </c>
      <c r="L25" s="22">
        <v>0.18</v>
      </c>
      <c r="M25" s="53">
        <v>0.12</v>
      </c>
      <c r="N25" s="49">
        <v>0.25700000000000001</v>
      </c>
      <c r="O25" s="22">
        <v>0.2</v>
      </c>
      <c r="P25" s="22"/>
      <c r="Q25" s="22">
        <f t="array" ref="Q25">MAX(IF(K24:O24=Q24, K25:O25, ""))</f>
        <v>0.25700000000000001</v>
      </c>
      <c r="R25" s="52">
        <v>0.1</v>
      </c>
      <c r="S25" s="56">
        <v>0.15</v>
      </c>
      <c r="T25" s="22">
        <v>0.13</v>
      </c>
      <c r="U25" s="52">
        <v>0.23</v>
      </c>
      <c r="V25" s="22">
        <v>0.2</v>
      </c>
      <c r="W25" s="22"/>
      <c r="X25" s="22">
        <f t="array" ref="X25">MAX(IF(R24:V24=X24, R25:V25, ""))</f>
        <v>0.23</v>
      </c>
    </row>
    <row r="26" spans="2:24">
      <c r="B26" s="21" t="s">
        <v>33</v>
      </c>
      <c r="C26" s="38" t="s">
        <v>34</v>
      </c>
      <c r="D26" s="69">
        <v>-97.5</v>
      </c>
      <c r="E26" s="66">
        <v>-101.5</v>
      </c>
      <c r="F26" s="66"/>
      <c r="G26" s="69">
        <v>-102</v>
      </c>
      <c r="H26" s="67">
        <v>-96.5</v>
      </c>
      <c r="I26" s="67">
        <f t="shared" si="0"/>
        <v>5.5</v>
      </c>
      <c r="J26" s="67">
        <f t="shared" si="3"/>
        <v>-96.5</v>
      </c>
      <c r="K26" s="68">
        <v>-94</v>
      </c>
      <c r="L26" s="66">
        <v>-99</v>
      </c>
      <c r="M26" s="66"/>
      <c r="N26" s="68">
        <v>-98.5</v>
      </c>
      <c r="O26" s="67">
        <v>-94</v>
      </c>
      <c r="P26" s="67">
        <f t="shared" si="1"/>
        <v>5</v>
      </c>
      <c r="Q26" s="67">
        <f t="shared" si="4"/>
        <v>-94</v>
      </c>
      <c r="R26" s="69">
        <v>-90.5</v>
      </c>
      <c r="S26" s="70">
        <v>-95.5</v>
      </c>
      <c r="T26" s="66"/>
      <c r="U26" s="69">
        <v>-94.5</v>
      </c>
      <c r="V26" s="67">
        <v>-90.5</v>
      </c>
      <c r="W26" s="67">
        <f t="shared" si="2"/>
        <v>5</v>
      </c>
      <c r="X26" s="67">
        <f t="shared" si="5"/>
        <v>-90.5</v>
      </c>
    </row>
    <row r="27" spans="2:24">
      <c r="B27" s="21" t="s">
        <v>35</v>
      </c>
      <c r="C27" s="38" t="s">
        <v>34</v>
      </c>
      <c r="D27" s="69"/>
      <c r="E27" s="66">
        <v>-101.5</v>
      </c>
      <c r="F27" s="66"/>
      <c r="G27" s="69">
        <v>-102</v>
      </c>
      <c r="H27" s="67"/>
      <c r="I27" s="67">
        <f t="shared" si="0"/>
        <v>0.5</v>
      </c>
      <c r="J27" s="67">
        <f t="shared" si="3"/>
        <v>-101.5</v>
      </c>
      <c r="K27" s="68"/>
      <c r="L27" s="66">
        <v>-99</v>
      </c>
      <c r="M27" s="66"/>
      <c r="N27" s="68">
        <v>-98.5</v>
      </c>
      <c r="O27" s="67"/>
      <c r="P27" s="67">
        <f t="shared" si="1"/>
        <v>0.5</v>
      </c>
      <c r="Q27" s="67">
        <f t="shared" si="4"/>
        <v>-98.5</v>
      </c>
      <c r="R27" s="69"/>
      <c r="S27" s="70">
        <v>-96</v>
      </c>
      <c r="T27" s="66"/>
      <c r="U27" s="69">
        <v>-95</v>
      </c>
      <c r="V27" s="67"/>
      <c r="W27" s="67">
        <f t="shared" si="2"/>
        <v>1</v>
      </c>
      <c r="X27" s="67">
        <f t="shared" si="5"/>
        <v>-95</v>
      </c>
    </row>
    <row r="28" spans="2:24">
      <c r="B28" s="21" t="s">
        <v>36</v>
      </c>
      <c r="C28" s="38" t="s">
        <v>34</v>
      </c>
      <c r="D28" s="69">
        <v>-97.5</v>
      </c>
      <c r="E28" s="66">
        <v>-101.5</v>
      </c>
      <c r="F28" s="66"/>
      <c r="G28" s="69">
        <v>-102</v>
      </c>
      <c r="H28" s="67">
        <v>-96.5</v>
      </c>
      <c r="I28" s="67">
        <f t="shared" si="0"/>
        <v>5.5</v>
      </c>
      <c r="J28" s="67">
        <f t="shared" si="3"/>
        <v>-96.5</v>
      </c>
      <c r="K28" s="68">
        <v>-94</v>
      </c>
      <c r="L28" s="66">
        <v>-99</v>
      </c>
      <c r="M28" s="67"/>
      <c r="N28" s="68">
        <v>-98.5</v>
      </c>
      <c r="O28" s="67">
        <v>-94</v>
      </c>
      <c r="P28" s="67">
        <f t="shared" si="1"/>
        <v>5</v>
      </c>
      <c r="Q28" s="67">
        <f t="shared" si="4"/>
        <v>-94</v>
      </c>
      <c r="R28" s="69"/>
      <c r="S28" s="70">
        <v>-95.5</v>
      </c>
      <c r="T28" s="66"/>
      <c r="U28" s="69">
        <v>-94.5</v>
      </c>
      <c r="V28" s="67">
        <v>-90.5</v>
      </c>
      <c r="W28" s="67">
        <f t="shared" si="2"/>
        <v>5</v>
      </c>
      <c r="X28" s="67">
        <f t="shared" si="5"/>
        <v>-90.5</v>
      </c>
    </row>
    <row r="29" spans="2:24">
      <c r="B29" s="21" t="s">
        <v>37</v>
      </c>
      <c r="C29" s="38" t="s">
        <v>34</v>
      </c>
      <c r="D29" s="47" t="s">
        <v>6</v>
      </c>
      <c r="E29" s="28" t="s">
        <v>6</v>
      </c>
      <c r="F29" s="28" t="s">
        <v>6</v>
      </c>
      <c r="G29" s="28" t="s">
        <v>6</v>
      </c>
      <c r="H29" s="28" t="s">
        <v>6</v>
      </c>
      <c r="I29" s="28" t="s">
        <v>6</v>
      </c>
      <c r="J29" s="28" t="s">
        <v>6</v>
      </c>
      <c r="K29" s="68"/>
      <c r="L29" s="67"/>
      <c r="M29" s="67"/>
      <c r="N29" s="68">
        <v>-100.5</v>
      </c>
      <c r="O29" s="67"/>
      <c r="P29" s="67">
        <f t="shared" si="1"/>
        <v>0</v>
      </c>
      <c r="Q29" s="67">
        <f>MAX(K29:O29)</f>
        <v>-100.5</v>
      </c>
      <c r="R29" s="47" t="s">
        <v>6</v>
      </c>
      <c r="S29" s="62" t="s">
        <v>6</v>
      </c>
      <c r="T29" s="28" t="s">
        <v>6</v>
      </c>
      <c r="U29" s="28" t="s">
        <v>6</v>
      </c>
      <c r="V29" s="28" t="s">
        <v>6</v>
      </c>
      <c r="W29" s="28" t="s">
        <v>6</v>
      </c>
      <c r="X29" s="28" t="s">
        <v>6</v>
      </c>
    </row>
    <row r="30" spans="2:24" ht="13.5" thickBot="1">
      <c r="B30" s="23" t="s">
        <v>38</v>
      </c>
      <c r="C30" s="35" t="s">
        <v>34</v>
      </c>
      <c r="D30" s="48" t="s">
        <v>6</v>
      </c>
      <c r="E30" s="42" t="s">
        <v>6</v>
      </c>
      <c r="F30" s="42" t="s">
        <v>6</v>
      </c>
      <c r="G30" s="42" t="s">
        <v>6</v>
      </c>
      <c r="H30" s="42" t="s">
        <v>6</v>
      </c>
      <c r="I30" s="42" t="s">
        <v>6</v>
      </c>
      <c r="J30" s="42" t="s">
        <v>6</v>
      </c>
      <c r="K30" s="72"/>
      <c r="L30" s="73"/>
      <c r="M30" s="73"/>
      <c r="N30" s="72">
        <v>-102.5</v>
      </c>
      <c r="O30" s="73"/>
      <c r="P30" s="75">
        <f t="shared" si="1"/>
        <v>0</v>
      </c>
      <c r="Q30" s="73">
        <f>MAX(K30:O30)</f>
        <v>-102.5</v>
      </c>
      <c r="R30" s="48" t="s">
        <v>6</v>
      </c>
      <c r="S30" s="63" t="s">
        <v>6</v>
      </c>
      <c r="T30" s="42" t="s">
        <v>6</v>
      </c>
      <c r="U30" s="42" t="s">
        <v>6</v>
      </c>
      <c r="V30" s="42" t="s">
        <v>6</v>
      </c>
      <c r="W30" s="42" t="s">
        <v>6</v>
      </c>
      <c r="X30" s="42" t="s">
        <v>6</v>
      </c>
    </row>
    <row r="31" spans="2:24" ht="13.5" thickBot="1"/>
    <row r="32" spans="2:24" ht="13.5" thickBot="1">
      <c r="B32" s="107" t="s">
        <v>14</v>
      </c>
      <c r="C32" s="108"/>
      <c r="D32" s="104" t="s">
        <v>15</v>
      </c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6"/>
    </row>
    <row r="33" spans="2:24" ht="13.5" thickBot="1">
      <c r="B33" s="109"/>
      <c r="C33" s="110"/>
      <c r="D33" s="101" t="s">
        <v>17</v>
      </c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3"/>
    </row>
    <row r="34" spans="2:24" ht="13.5" thickBot="1">
      <c r="B34" s="111" t="s">
        <v>18</v>
      </c>
      <c r="C34" s="112"/>
      <c r="D34" s="113" t="s">
        <v>19</v>
      </c>
      <c r="E34" s="114"/>
      <c r="F34" s="114"/>
      <c r="G34" s="114"/>
      <c r="H34" s="114"/>
      <c r="I34" s="115"/>
      <c r="J34" s="116"/>
      <c r="K34" s="113" t="s">
        <v>20</v>
      </c>
      <c r="L34" s="114"/>
      <c r="M34" s="114"/>
      <c r="N34" s="114"/>
      <c r="O34" s="114"/>
      <c r="P34" s="115"/>
      <c r="Q34" s="116"/>
      <c r="R34" s="119" t="s">
        <v>21</v>
      </c>
      <c r="S34" s="120"/>
      <c r="T34" s="121"/>
      <c r="U34" s="121"/>
      <c r="V34" s="121"/>
      <c r="W34" s="122"/>
      <c r="X34" s="123"/>
    </row>
    <row r="35" spans="2:24" ht="54" customHeight="1">
      <c r="B35" s="117" t="s">
        <v>39</v>
      </c>
      <c r="C35" s="118"/>
      <c r="D35" s="44" t="s">
        <v>7</v>
      </c>
      <c r="E35" s="45" t="s">
        <v>81</v>
      </c>
      <c r="F35" s="45" t="s">
        <v>95</v>
      </c>
      <c r="G35" s="45" t="s">
        <v>90</v>
      </c>
      <c r="H35" s="45" t="s">
        <v>108</v>
      </c>
      <c r="I35" s="46" t="s">
        <v>74</v>
      </c>
      <c r="J35" s="41" t="s">
        <v>0</v>
      </c>
      <c r="K35" s="26" t="s">
        <v>7</v>
      </c>
      <c r="L35" s="26" t="s">
        <v>81</v>
      </c>
      <c r="M35" s="26" t="s">
        <v>95</v>
      </c>
      <c r="N35" s="45" t="s">
        <v>90</v>
      </c>
      <c r="O35" s="45" t="s">
        <v>108</v>
      </c>
      <c r="P35" s="39" t="s">
        <v>74</v>
      </c>
      <c r="Q35" s="27" t="s">
        <v>0</v>
      </c>
      <c r="R35" s="44" t="s">
        <v>7</v>
      </c>
      <c r="S35" s="61" t="s">
        <v>81</v>
      </c>
      <c r="T35" s="45" t="s">
        <v>95</v>
      </c>
      <c r="U35" s="45" t="s">
        <v>90</v>
      </c>
      <c r="V35" s="45" t="s">
        <v>108</v>
      </c>
      <c r="W35" s="46" t="s">
        <v>74</v>
      </c>
      <c r="X35" s="41" t="s">
        <v>0</v>
      </c>
    </row>
    <row r="36" spans="2:24">
      <c r="B36" s="21" t="s">
        <v>22</v>
      </c>
      <c r="C36" s="76" t="s">
        <v>23</v>
      </c>
      <c r="D36" s="66">
        <v>-99</v>
      </c>
      <c r="E36" s="67">
        <v>-100.5</v>
      </c>
      <c r="F36" s="67">
        <v>-100.5</v>
      </c>
      <c r="G36" s="66">
        <v>-100</v>
      </c>
      <c r="H36" s="67">
        <v>-96.5</v>
      </c>
      <c r="I36" s="67">
        <f t="shared" ref="I36:I58" si="6">MAX(D36:H36)-MIN(D36:H36)</f>
        <v>4</v>
      </c>
      <c r="J36" s="67">
        <f>MAX(D36:H36)</f>
        <v>-96.5</v>
      </c>
      <c r="K36" s="68">
        <v>-96.5</v>
      </c>
      <c r="L36" s="67">
        <v>-98</v>
      </c>
      <c r="M36" s="67">
        <v>-98</v>
      </c>
      <c r="N36" s="68">
        <v>-96</v>
      </c>
      <c r="O36" s="67">
        <v>-94.5</v>
      </c>
      <c r="P36" s="67">
        <f t="shared" ref="P36:P60" si="7">MAX(K36:O36)-MIN(K36:O36)</f>
        <v>3.5</v>
      </c>
      <c r="Q36" s="67">
        <f>MAX(K36:O36)</f>
        <v>-94.5</v>
      </c>
      <c r="R36" s="69">
        <v>-92.5</v>
      </c>
      <c r="S36" s="70">
        <v>-94.5</v>
      </c>
      <c r="T36" s="67">
        <v>-95</v>
      </c>
      <c r="U36" s="69">
        <v>-92</v>
      </c>
      <c r="V36" s="67">
        <v>-91.5</v>
      </c>
      <c r="W36" s="67">
        <f t="shared" ref="W36:W58" si="8">MAX(R36:V36)-MIN(R36:V36)</f>
        <v>3.5</v>
      </c>
      <c r="X36" s="67">
        <f>MAX(R36:V36)</f>
        <v>-91.5</v>
      </c>
    </row>
    <row r="37" spans="2:24">
      <c r="B37" s="21"/>
      <c r="C37" s="38" t="s">
        <v>24</v>
      </c>
      <c r="D37" s="52">
        <v>0.2</v>
      </c>
      <c r="E37" s="22">
        <v>0.28999999999999998</v>
      </c>
      <c r="F37" s="22">
        <v>0.11</v>
      </c>
      <c r="G37" s="55">
        <v>0.13300000000000001</v>
      </c>
      <c r="H37" s="22">
        <v>0.35</v>
      </c>
      <c r="I37" s="22"/>
      <c r="J37" s="22">
        <f t="array" ref="J37">MAX(IF(D36:H36=J36, D37:H37, ""))</f>
        <v>0.35</v>
      </c>
      <c r="K37" s="49">
        <v>0.2</v>
      </c>
      <c r="L37" s="22">
        <v>0.28000000000000003</v>
      </c>
      <c r="M37" s="22">
        <v>0.15</v>
      </c>
      <c r="N37" s="49">
        <v>0.106</v>
      </c>
      <c r="O37" s="22">
        <v>0.35</v>
      </c>
      <c r="P37" s="22"/>
      <c r="Q37" s="22">
        <f t="array" ref="Q37">MAX(IF(K36:O36=Q36, K37:O37, ""))</f>
        <v>0.35</v>
      </c>
      <c r="R37" s="52">
        <v>0.2</v>
      </c>
      <c r="S37" s="56">
        <v>0.25</v>
      </c>
      <c r="T37" s="22">
        <v>0.16</v>
      </c>
      <c r="U37" s="52">
        <v>7.8E-2</v>
      </c>
      <c r="V37" s="22">
        <v>0.4</v>
      </c>
      <c r="W37" s="22"/>
      <c r="X37" s="22">
        <f t="array" ref="X37">MAX(IF(R36:V36=X36, R37:V37, ""))</f>
        <v>0.4</v>
      </c>
    </row>
    <row r="38" spans="2:24">
      <c r="B38" s="21"/>
      <c r="C38" s="38" t="s">
        <v>25</v>
      </c>
      <c r="D38" s="52">
        <v>6.4</v>
      </c>
      <c r="E38" s="22">
        <v>5.63</v>
      </c>
      <c r="F38" s="22">
        <v>4.54</v>
      </c>
      <c r="G38" s="52">
        <v>5.5970000000000004</v>
      </c>
      <c r="H38" s="22">
        <v>5.4</v>
      </c>
      <c r="I38" s="22"/>
      <c r="J38" s="22">
        <f t="array" ref="J38">MAX(IF(D36:H36=J36, D38:H38, ""))</f>
        <v>5.4</v>
      </c>
      <c r="K38" s="49">
        <v>6</v>
      </c>
      <c r="L38" s="22">
        <v>5.51</v>
      </c>
      <c r="M38" s="22">
        <v>4.67</v>
      </c>
      <c r="N38" s="49">
        <v>4.7510000000000003</v>
      </c>
      <c r="O38" s="22">
        <v>5.3</v>
      </c>
      <c r="P38" s="22"/>
      <c r="Q38" s="22">
        <f t="array" ref="Q38">MAX(IF(K36:O36=Q36, K38:O38, ""))</f>
        <v>5.3</v>
      </c>
      <c r="R38" s="52">
        <v>5.5</v>
      </c>
      <c r="S38" s="56">
        <v>5.23</v>
      </c>
      <c r="T38" s="22">
        <v>4.76</v>
      </c>
      <c r="U38" s="52">
        <v>4.3390000000000004</v>
      </c>
      <c r="V38" s="22">
        <v>5.6</v>
      </c>
      <c r="W38" s="22"/>
      <c r="X38" s="22">
        <f t="array" ref="X38">MAX(IF(R36:V36=X36, R38:V38, ""))</f>
        <v>5.6</v>
      </c>
    </row>
    <row r="39" spans="2:24">
      <c r="B39" s="21" t="s">
        <v>26</v>
      </c>
      <c r="C39" s="38" t="s">
        <v>23</v>
      </c>
      <c r="D39" s="69">
        <v>-99</v>
      </c>
      <c r="E39" s="67">
        <v>-100.5</v>
      </c>
      <c r="F39" s="67">
        <v>-100.5</v>
      </c>
      <c r="G39" s="69">
        <v>-100</v>
      </c>
      <c r="H39" s="67">
        <v>-96.5</v>
      </c>
      <c r="I39" s="67">
        <f t="shared" si="6"/>
        <v>4</v>
      </c>
      <c r="J39" s="67">
        <f>MAX(D39:H39)</f>
        <v>-96.5</v>
      </c>
      <c r="K39" s="68">
        <v>-96</v>
      </c>
      <c r="L39" s="67">
        <v>-98</v>
      </c>
      <c r="M39" s="67">
        <v>-98</v>
      </c>
      <c r="N39" s="68">
        <v>-97</v>
      </c>
      <c r="O39" s="67">
        <v>-94</v>
      </c>
      <c r="P39" s="67">
        <f t="shared" si="7"/>
        <v>4</v>
      </c>
      <c r="Q39" s="67">
        <f>MAX(K39:O39)</f>
        <v>-94</v>
      </c>
      <c r="R39" s="69">
        <v>-92</v>
      </c>
      <c r="S39" s="70">
        <v>-94.5</v>
      </c>
      <c r="T39" s="67">
        <v>-94</v>
      </c>
      <c r="U39" s="69">
        <v>-93</v>
      </c>
      <c r="V39" s="67">
        <v>-90.5</v>
      </c>
      <c r="W39" s="67">
        <f t="shared" si="8"/>
        <v>4</v>
      </c>
      <c r="X39" s="67">
        <f>MAX(R39:V39)</f>
        <v>-90.5</v>
      </c>
    </row>
    <row r="40" spans="2:24">
      <c r="B40" s="21"/>
      <c r="C40" s="38" t="s">
        <v>24</v>
      </c>
      <c r="D40" s="52">
        <v>0</v>
      </c>
      <c r="E40" s="22">
        <v>0.04</v>
      </c>
      <c r="F40" s="22">
        <v>0.03</v>
      </c>
      <c r="G40" s="52">
        <v>3.4000000000000002E-2</v>
      </c>
      <c r="H40" s="22">
        <v>0.05</v>
      </c>
      <c r="I40" s="22"/>
      <c r="J40" s="22">
        <f t="array" ref="J40">MAX(IF(D39:H39=J39, D40:H40, ""))</f>
        <v>0.05</v>
      </c>
      <c r="K40" s="49">
        <v>0</v>
      </c>
      <c r="L40" s="22">
        <v>0.03</v>
      </c>
      <c r="M40" s="22">
        <v>0.04</v>
      </c>
      <c r="N40" s="49">
        <v>3.6999999999999998E-2</v>
      </c>
      <c r="O40" s="22">
        <v>0.05</v>
      </c>
      <c r="P40" s="22"/>
      <c r="Q40" s="22">
        <f t="array" ref="Q40">MAX(IF(K39:O39=Q39, K40:O40, ""))</f>
        <v>0.05</v>
      </c>
      <c r="R40" s="52">
        <v>0</v>
      </c>
      <c r="S40" s="56">
        <v>0.04</v>
      </c>
      <c r="T40" s="22">
        <v>0.03</v>
      </c>
      <c r="U40" s="52">
        <v>3.1E-2</v>
      </c>
      <c r="V40" s="22">
        <v>0.1</v>
      </c>
      <c r="W40" s="22"/>
      <c r="X40" s="22">
        <f t="array" ref="X40">MAX(IF(R39:V39=X39, R40:V40, ""))</f>
        <v>0.1</v>
      </c>
    </row>
    <row r="41" spans="2:24">
      <c r="B41" s="21"/>
      <c r="C41" s="38" t="s">
        <v>25</v>
      </c>
      <c r="D41" s="52">
        <v>5.7</v>
      </c>
      <c r="E41" s="22">
        <v>5.4</v>
      </c>
      <c r="F41" s="22">
        <v>4.0999999999999996</v>
      </c>
      <c r="G41" s="52">
        <v>5.5919999999999996</v>
      </c>
      <c r="H41" s="22">
        <v>4.5</v>
      </c>
      <c r="I41" s="22"/>
      <c r="J41" s="22">
        <f t="array" ref="J41">MAX(IF(D39:H39=J39, D41:H41, ""))</f>
        <v>4.5</v>
      </c>
      <c r="K41" s="49">
        <v>5.3</v>
      </c>
      <c r="L41" s="22">
        <v>5.22</v>
      </c>
      <c r="M41" s="22">
        <v>4.2</v>
      </c>
      <c r="N41" s="49">
        <v>5.4210000000000003</v>
      </c>
      <c r="O41" s="22">
        <v>4.7</v>
      </c>
      <c r="P41" s="22"/>
      <c r="Q41" s="22">
        <f t="array" ref="Q41">MAX(IF(K39:O39=Q39, K41:O41, ""))</f>
        <v>4.7</v>
      </c>
      <c r="R41" s="52">
        <v>5.3</v>
      </c>
      <c r="S41" s="56">
        <v>5.22</v>
      </c>
      <c r="T41" s="22">
        <v>3.98</v>
      </c>
      <c r="U41" s="52">
        <v>5.3940000000000001</v>
      </c>
      <c r="V41" s="22">
        <v>4.5999999999999996</v>
      </c>
      <c r="W41" s="22"/>
      <c r="X41" s="22">
        <f t="array" ref="X41">MAX(IF(R39:V39=X39, R41:V41, ""))</f>
        <v>4.5999999999999996</v>
      </c>
    </row>
    <row r="42" spans="2:24">
      <c r="B42" s="21" t="s">
        <v>27</v>
      </c>
      <c r="C42" s="38" t="s">
        <v>23</v>
      </c>
      <c r="D42" s="69">
        <v>-99</v>
      </c>
      <c r="E42" s="67">
        <v>-100.5</v>
      </c>
      <c r="F42" s="67">
        <v>-100</v>
      </c>
      <c r="G42" s="69">
        <v>-100.5</v>
      </c>
      <c r="H42" s="67">
        <v>-96.5</v>
      </c>
      <c r="I42" s="67">
        <f t="shared" si="6"/>
        <v>4</v>
      </c>
      <c r="J42" s="67">
        <f>MAX(D42:H42)</f>
        <v>-96.5</v>
      </c>
      <c r="K42" s="68">
        <v>-96</v>
      </c>
      <c r="L42" s="67">
        <v>-98</v>
      </c>
      <c r="M42" s="67">
        <v>-98</v>
      </c>
      <c r="N42" s="68">
        <v>-97</v>
      </c>
      <c r="O42" s="67">
        <v>-94</v>
      </c>
      <c r="P42" s="67">
        <f t="shared" si="7"/>
        <v>4</v>
      </c>
      <c r="Q42" s="67">
        <f>MAX(K42:O42)</f>
        <v>-94</v>
      </c>
      <c r="R42" s="69">
        <v>-92</v>
      </c>
      <c r="S42" s="70">
        <v>-94.5</v>
      </c>
      <c r="T42" s="67">
        <v>-94</v>
      </c>
      <c r="U42" s="69">
        <v>-93.5</v>
      </c>
      <c r="V42" s="67">
        <v>-90.5</v>
      </c>
      <c r="W42" s="67">
        <f t="shared" si="8"/>
        <v>4</v>
      </c>
      <c r="X42" s="67">
        <f>MAX(R42:V42)</f>
        <v>-90.5</v>
      </c>
    </row>
    <row r="43" spans="2:24">
      <c r="B43" s="21"/>
      <c r="C43" s="38" t="s">
        <v>24</v>
      </c>
      <c r="D43" s="52">
        <v>0.9</v>
      </c>
      <c r="E43" s="22">
        <v>1.01</v>
      </c>
      <c r="F43" s="22">
        <v>0.66</v>
      </c>
      <c r="G43" s="52">
        <v>1.31</v>
      </c>
      <c r="H43" s="22">
        <v>0.7</v>
      </c>
      <c r="I43" s="22"/>
      <c r="J43" s="22">
        <f t="array" ref="J43">MAX(IF(D42:H42=J42, D43:H43, ""))</f>
        <v>0.7</v>
      </c>
      <c r="K43" s="49">
        <v>0.9</v>
      </c>
      <c r="L43" s="22">
        <v>1</v>
      </c>
      <c r="M43" s="22">
        <v>0.8</v>
      </c>
      <c r="N43" s="49">
        <v>1.1459999999999999</v>
      </c>
      <c r="O43" s="22">
        <v>0.75</v>
      </c>
      <c r="P43" s="22"/>
      <c r="Q43" s="22">
        <f t="array" ref="Q43">MAX(IF(K42:O42=Q42, K43:O43, ""))</f>
        <v>0.75</v>
      </c>
      <c r="R43" s="52">
        <v>0.9</v>
      </c>
      <c r="S43" s="56">
        <v>1.02</v>
      </c>
      <c r="T43" s="22">
        <v>0.72</v>
      </c>
      <c r="U43" s="52">
        <v>1.089</v>
      </c>
      <c r="V43" s="22">
        <v>0.7</v>
      </c>
      <c r="W43" s="22"/>
      <c r="X43" s="22">
        <f t="array" ref="X43">MAX(IF(R42:V42=X42, R43:V43, ""))</f>
        <v>0.7</v>
      </c>
    </row>
    <row r="44" spans="2:24">
      <c r="B44" s="21" t="s">
        <v>28</v>
      </c>
      <c r="C44" s="38" t="s">
        <v>23</v>
      </c>
      <c r="D44" s="69">
        <v>-106</v>
      </c>
      <c r="E44" s="67">
        <v>-104</v>
      </c>
      <c r="F44" s="67">
        <v>-105</v>
      </c>
      <c r="G44" s="69">
        <v>-107.5</v>
      </c>
      <c r="H44" s="67">
        <v>-103</v>
      </c>
      <c r="I44" s="67">
        <f t="shared" si="6"/>
        <v>4.5</v>
      </c>
      <c r="J44" s="67">
        <f>MAX(D44:H44)</f>
        <v>-103</v>
      </c>
      <c r="K44" s="68">
        <v>-102</v>
      </c>
      <c r="L44" s="67">
        <v>-103.5</v>
      </c>
      <c r="M44" s="67">
        <v>-103.5</v>
      </c>
      <c r="N44" s="68">
        <v>-103.5</v>
      </c>
      <c r="O44" s="67">
        <v>-100</v>
      </c>
      <c r="P44" s="67">
        <f t="shared" si="7"/>
        <v>3.5</v>
      </c>
      <c r="Q44" s="67">
        <f>MAX(K44:O44)</f>
        <v>-100</v>
      </c>
      <c r="R44" s="69">
        <v>-98</v>
      </c>
      <c r="S44" s="70">
        <v>-100.5</v>
      </c>
      <c r="T44" s="67">
        <v>-100</v>
      </c>
      <c r="U44" s="69">
        <v>-99</v>
      </c>
      <c r="V44" s="67">
        <v>-96.5</v>
      </c>
      <c r="W44" s="67">
        <f t="shared" si="8"/>
        <v>4</v>
      </c>
      <c r="X44" s="67">
        <f>MAX(R44:V44)</f>
        <v>-96.5</v>
      </c>
    </row>
    <row r="45" spans="2:24">
      <c r="B45" s="21"/>
      <c r="C45" s="38" t="s">
        <v>24</v>
      </c>
      <c r="D45" s="52">
        <v>0.2</v>
      </c>
      <c r="E45" s="22">
        <v>0.17</v>
      </c>
      <c r="F45" s="22">
        <v>0.11</v>
      </c>
      <c r="G45" s="52">
        <v>0.245</v>
      </c>
      <c r="H45" s="22">
        <v>0.2</v>
      </c>
      <c r="I45" s="22"/>
      <c r="J45" s="22">
        <f t="array" ref="J45">MAX(IF(D44:H44=J44, D45:H45, ""))</f>
        <v>0.2</v>
      </c>
      <c r="K45" s="49">
        <v>0.2</v>
      </c>
      <c r="L45" s="22">
        <v>0.17</v>
      </c>
      <c r="M45" s="22">
        <v>0.1</v>
      </c>
      <c r="N45" s="49">
        <v>0.26700000000000002</v>
      </c>
      <c r="O45" s="22">
        <v>0.15</v>
      </c>
      <c r="P45" s="22"/>
      <c r="Q45" s="22">
        <f t="array" ref="Q45">MAX(IF(K44:O44=Q44, K45:O45, ""))</f>
        <v>0.15</v>
      </c>
      <c r="R45" s="52">
        <v>0.2</v>
      </c>
      <c r="S45" s="56">
        <v>0.2</v>
      </c>
      <c r="T45" s="22">
        <v>0.1</v>
      </c>
      <c r="U45" s="52">
        <v>0.20499999999999999</v>
      </c>
      <c r="V45" s="22">
        <v>0.2</v>
      </c>
      <c r="W45" s="22"/>
      <c r="X45" s="22">
        <f t="array" ref="X45">MAX(IF(R44:V44=X44, R45:V45, ""))</f>
        <v>0.2</v>
      </c>
    </row>
    <row r="46" spans="2:24">
      <c r="B46" s="21" t="s">
        <v>29</v>
      </c>
      <c r="C46" s="38" t="s">
        <v>23</v>
      </c>
      <c r="D46" s="69">
        <v>-95.5</v>
      </c>
      <c r="E46" s="67">
        <v>-96.5</v>
      </c>
      <c r="F46" s="67">
        <v>-96.5</v>
      </c>
      <c r="G46" s="69">
        <v>-97</v>
      </c>
      <c r="H46" s="67">
        <v>-93</v>
      </c>
      <c r="I46" s="67">
        <f t="shared" si="6"/>
        <v>4</v>
      </c>
      <c r="J46" s="67">
        <f>MAX(D46:H46)</f>
        <v>-93</v>
      </c>
      <c r="K46" s="68">
        <v>-92</v>
      </c>
      <c r="L46" s="67">
        <v>-94</v>
      </c>
      <c r="M46" s="67">
        <v>-94</v>
      </c>
      <c r="N46" s="68">
        <v>-93.5</v>
      </c>
      <c r="O46" s="67">
        <v>-90</v>
      </c>
      <c r="P46" s="67">
        <f t="shared" si="7"/>
        <v>4</v>
      </c>
      <c r="Q46" s="67">
        <f>MAX(K46:O46)</f>
        <v>-90</v>
      </c>
      <c r="R46" s="69">
        <v>-88</v>
      </c>
      <c r="S46" s="70">
        <v>-90.5</v>
      </c>
      <c r="T46" s="67">
        <v>-90.5</v>
      </c>
      <c r="U46" s="69">
        <v>-89</v>
      </c>
      <c r="V46" s="67">
        <v>-86.5</v>
      </c>
      <c r="W46" s="67">
        <f t="shared" si="8"/>
        <v>4</v>
      </c>
      <c r="X46" s="67">
        <f>MAX(R46:V46)</f>
        <v>-86.5</v>
      </c>
    </row>
    <row r="47" spans="2:24">
      <c r="B47" s="21"/>
      <c r="C47" s="38" t="s">
        <v>24</v>
      </c>
      <c r="D47" s="52">
        <v>0.2</v>
      </c>
      <c r="E47" s="22">
        <v>0.18</v>
      </c>
      <c r="F47" s="22">
        <v>0.14000000000000001</v>
      </c>
      <c r="G47" s="52">
        <v>0.28499999999999998</v>
      </c>
      <c r="H47" s="22">
        <v>0.15</v>
      </c>
      <c r="I47" s="22"/>
      <c r="J47" s="22">
        <f t="array" ref="J47">MAX(IF(D46:H46=J46, D47:H47, ""))</f>
        <v>0.15</v>
      </c>
      <c r="K47" s="49">
        <v>0.2</v>
      </c>
      <c r="L47" s="22">
        <v>0.16</v>
      </c>
      <c r="M47" s="22">
        <v>0.18</v>
      </c>
      <c r="N47" s="49">
        <v>0.23799999999999999</v>
      </c>
      <c r="O47" s="22">
        <v>0.2</v>
      </c>
      <c r="P47" s="22"/>
      <c r="Q47" s="22">
        <f t="array" ref="Q47">MAX(IF(K46:O46=Q46, K47:O47, ""))</f>
        <v>0.2</v>
      </c>
      <c r="R47" s="52">
        <v>0.2</v>
      </c>
      <c r="S47" s="56">
        <v>0.17</v>
      </c>
      <c r="T47" s="22">
        <v>0.16</v>
      </c>
      <c r="U47" s="52">
        <v>0.22</v>
      </c>
      <c r="V47" s="22">
        <v>0.2</v>
      </c>
      <c r="W47" s="22"/>
      <c r="X47" s="22">
        <f t="array" ref="X47">MAX(IF(R46:V46=X46, R47:V47, ""))</f>
        <v>0.2</v>
      </c>
    </row>
    <row r="48" spans="2:24">
      <c r="B48" s="21"/>
      <c r="C48" s="38" t="s">
        <v>25</v>
      </c>
      <c r="D48" s="52">
        <v>2.5</v>
      </c>
      <c r="E48" s="22">
        <v>2.14</v>
      </c>
      <c r="F48" s="22">
        <v>1.8</v>
      </c>
      <c r="G48" s="52">
        <v>2.827</v>
      </c>
      <c r="H48" s="22">
        <v>1.7</v>
      </c>
      <c r="I48" s="22"/>
      <c r="J48" s="22">
        <f t="array" ref="J48">MAX(IF(D46:H46=J46, D48:H48, ""))</f>
        <v>1.7</v>
      </c>
      <c r="K48" s="49">
        <v>2.2999999999999998</v>
      </c>
      <c r="L48" s="22">
        <v>1.98</v>
      </c>
      <c r="M48" s="22">
        <v>1.93</v>
      </c>
      <c r="N48" s="49">
        <v>2.496</v>
      </c>
      <c r="O48" s="22">
        <v>1.8</v>
      </c>
      <c r="P48" s="22"/>
      <c r="Q48" s="22">
        <f t="array" ref="Q48">MAX(IF(K46:O46=Q46, K48:O48, ""))</f>
        <v>1.8</v>
      </c>
      <c r="R48" s="52">
        <v>2.2000000000000002</v>
      </c>
      <c r="S48" s="56">
        <v>1.98</v>
      </c>
      <c r="T48" s="22">
        <v>1.94</v>
      </c>
      <c r="U48" s="52">
        <v>2.375</v>
      </c>
      <c r="V48" s="22">
        <v>1.6</v>
      </c>
      <c r="W48" s="22"/>
      <c r="X48" s="22">
        <f t="array" ref="X48">MAX(IF(R46:V46=X46, R48:V48, ""))</f>
        <v>1.6</v>
      </c>
    </row>
    <row r="49" spans="2:24">
      <c r="B49" s="21" t="s">
        <v>30</v>
      </c>
      <c r="C49" s="38" t="s">
        <v>23</v>
      </c>
      <c r="D49" s="69">
        <v>-100.5</v>
      </c>
      <c r="E49" s="67">
        <v>-101</v>
      </c>
      <c r="F49" s="67">
        <v>-101</v>
      </c>
      <c r="G49" s="69">
        <v>-102</v>
      </c>
      <c r="H49" s="67">
        <v>-98</v>
      </c>
      <c r="I49" s="67">
        <f t="shared" si="6"/>
        <v>4</v>
      </c>
      <c r="J49" s="67">
        <f>MAX(D49:H49)</f>
        <v>-98</v>
      </c>
      <c r="K49" s="68">
        <v>-97</v>
      </c>
      <c r="L49" s="67">
        <v>-98.5</v>
      </c>
      <c r="M49" s="67">
        <v>-98.5</v>
      </c>
      <c r="N49" s="68">
        <v>-98</v>
      </c>
      <c r="O49" s="67">
        <v>-95</v>
      </c>
      <c r="P49" s="67">
        <f t="shared" si="7"/>
        <v>3.5</v>
      </c>
      <c r="Q49" s="67">
        <f>MAX(K49:O49)</f>
        <v>-95</v>
      </c>
      <c r="R49" s="69">
        <v>-92.5</v>
      </c>
      <c r="S49" s="70">
        <v>-95.5</v>
      </c>
      <c r="T49" s="67">
        <v>-95.5</v>
      </c>
      <c r="U49" s="69">
        <v>-94</v>
      </c>
      <c r="V49" s="67">
        <v>-92</v>
      </c>
      <c r="W49" s="67">
        <f t="shared" si="8"/>
        <v>3.5</v>
      </c>
      <c r="X49" s="67">
        <f>MAX(R49:V49)</f>
        <v>-92</v>
      </c>
    </row>
    <row r="50" spans="2:24">
      <c r="B50" s="21"/>
      <c r="C50" s="38" t="s">
        <v>24</v>
      </c>
      <c r="D50" s="52">
        <v>0.2</v>
      </c>
      <c r="E50" s="22">
        <v>0.16</v>
      </c>
      <c r="F50" s="22">
        <v>0.16</v>
      </c>
      <c r="G50" s="52">
        <v>0.245</v>
      </c>
      <c r="H50" s="22">
        <v>0.16</v>
      </c>
      <c r="I50" s="22"/>
      <c r="J50" s="22">
        <f t="array" ref="J50">MAX(IF(D49:H49=J49, D50:H50, ""))</f>
        <v>0.16</v>
      </c>
      <c r="K50" s="49">
        <v>0.2</v>
      </c>
      <c r="L50" s="22">
        <v>0.17</v>
      </c>
      <c r="M50" s="22">
        <v>0.15</v>
      </c>
      <c r="N50" s="49">
        <v>0.21099999999999999</v>
      </c>
      <c r="O50" s="22">
        <v>0.15</v>
      </c>
      <c r="P50" s="22"/>
      <c r="Q50" s="22">
        <f t="array" ref="Q50">MAX(IF(K49:O49=Q49, K50:O50, ""))</f>
        <v>0.15</v>
      </c>
      <c r="R50" s="52">
        <v>0.1</v>
      </c>
      <c r="S50" s="56">
        <v>0.14000000000000001</v>
      </c>
      <c r="T50" s="22">
        <v>0.15</v>
      </c>
      <c r="U50" s="52">
        <v>0.183</v>
      </c>
      <c r="V50" s="22">
        <v>0.2</v>
      </c>
      <c r="W50" s="22"/>
      <c r="X50" s="22">
        <f t="array" ref="X50">MAX(IF(R49:V49=X49, R50:V50, ""))</f>
        <v>0.2</v>
      </c>
    </row>
    <row r="51" spans="2:24">
      <c r="B51" s="21"/>
      <c r="C51" s="38" t="s">
        <v>25</v>
      </c>
      <c r="D51" s="52">
        <v>7.2</v>
      </c>
      <c r="E51" s="22">
        <v>6.15</v>
      </c>
      <c r="F51" s="22">
        <v>5.96</v>
      </c>
      <c r="G51" s="52">
        <v>7.7690000000000001</v>
      </c>
      <c r="H51" s="22">
        <v>5.9</v>
      </c>
      <c r="I51" s="22"/>
      <c r="J51" s="22">
        <f t="array" ref="J51">MAX(IF(D49:H49=J49, D51:H51, ""))</f>
        <v>5.9</v>
      </c>
      <c r="K51" s="49">
        <v>6.7</v>
      </c>
      <c r="L51" s="22">
        <v>6.12</v>
      </c>
      <c r="M51" s="22">
        <v>5.97</v>
      </c>
      <c r="N51" s="49">
        <v>7.0860000000000003</v>
      </c>
      <c r="O51" s="22">
        <v>5.9</v>
      </c>
      <c r="P51" s="22"/>
      <c r="Q51" s="22">
        <f t="array" ref="Q51">MAX(IF(K49:O49=Q49, K51:O51, ""))</f>
        <v>5.9</v>
      </c>
      <c r="R51" s="52">
        <v>6.1</v>
      </c>
      <c r="S51" s="56">
        <v>5.88</v>
      </c>
      <c r="T51" s="22">
        <v>6.09</v>
      </c>
      <c r="U51" s="52">
        <v>6.4850000000000003</v>
      </c>
      <c r="V51" s="22">
        <v>6</v>
      </c>
      <c r="W51" s="22"/>
      <c r="X51" s="22">
        <f t="array" ref="X51">MAX(IF(R49:V49=X49, R51:V51, ""))</f>
        <v>6</v>
      </c>
    </row>
    <row r="52" spans="2:24">
      <c r="B52" s="21" t="s">
        <v>31</v>
      </c>
      <c r="C52" s="38" t="s">
        <v>23</v>
      </c>
      <c r="D52" s="69">
        <v>-99</v>
      </c>
      <c r="E52" s="67">
        <v>-100.5</v>
      </c>
      <c r="F52" s="67">
        <v>-100.5</v>
      </c>
      <c r="G52" s="69">
        <v>-100.5</v>
      </c>
      <c r="H52" s="67">
        <v>-96.5</v>
      </c>
      <c r="I52" s="67">
        <f t="shared" si="6"/>
        <v>4</v>
      </c>
      <c r="J52" s="67">
        <f>MAX(D52:H52)</f>
        <v>-96.5</v>
      </c>
      <c r="K52" s="68">
        <v>-95.5</v>
      </c>
      <c r="L52" s="67">
        <v>-98</v>
      </c>
      <c r="M52" s="67">
        <v>-98</v>
      </c>
      <c r="N52" s="68">
        <v>-97</v>
      </c>
      <c r="O52" s="67">
        <v>-94</v>
      </c>
      <c r="P52" s="67">
        <f t="shared" si="7"/>
        <v>4</v>
      </c>
      <c r="Q52" s="67">
        <f>MAX(K52:O52)</f>
        <v>-94</v>
      </c>
      <c r="R52" s="69">
        <v>-92</v>
      </c>
      <c r="S52" s="70">
        <v>-94.5</v>
      </c>
      <c r="T52" s="67">
        <v>-94.5</v>
      </c>
      <c r="U52" s="69">
        <v>-93.5</v>
      </c>
      <c r="V52" s="67">
        <v>-90.5</v>
      </c>
      <c r="W52" s="67">
        <f t="shared" si="8"/>
        <v>4</v>
      </c>
      <c r="X52" s="67">
        <f>MAX(R52:V52)</f>
        <v>-90.5</v>
      </c>
    </row>
    <row r="53" spans="2:24">
      <c r="B53" s="21"/>
      <c r="C53" s="38" t="s">
        <v>24</v>
      </c>
      <c r="D53" s="52">
        <v>0.7</v>
      </c>
      <c r="E53" s="22">
        <v>0.7</v>
      </c>
      <c r="F53" s="22">
        <v>0.55000000000000004</v>
      </c>
      <c r="G53" s="52">
        <v>1.026</v>
      </c>
      <c r="H53" s="22">
        <v>0.6</v>
      </c>
      <c r="I53" s="22"/>
      <c r="J53" s="22">
        <f t="array" ref="J53">MAX(IF(D52:H52=J52, D53:H53, ""))</f>
        <v>0.6</v>
      </c>
      <c r="K53" s="49">
        <v>0.6</v>
      </c>
      <c r="L53" s="22">
        <v>0.69</v>
      </c>
      <c r="M53" s="22">
        <v>0.59</v>
      </c>
      <c r="N53" s="49">
        <v>0.83899999999999997</v>
      </c>
      <c r="O53" s="22">
        <v>0.7</v>
      </c>
      <c r="P53" s="22"/>
      <c r="Q53" s="22">
        <f t="array" ref="Q53">MAX(IF(K52:O52=Q52, K53:O53, ""))</f>
        <v>0.7</v>
      </c>
      <c r="R53" s="52">
        <v>0.7</v>
      </c>
      <c r="S53" s="56">
        <v>0.7</v>
      </c>
      <c r="T53" s="22">
        <v>0.61</v>
      </c>
      <c r="U53" s="52">
        <v>0.81100000000000005</v>
      </c>
      <c r="V53" s="22">
        <v>0.5</v>
      </c>
      <c r="W53" s="22"/>
      <c r="X53" s="22">
        <f t="array" ref="X53">MAX(IF(R52:V52=X52, R53:V53, ""))</f>
        <v>0.5</v>
      </c>
    </row>
    <row r="54" spans="2:24">
      <c r="B54" s="21" t="s">
        <v>32</v>
      </c>
      <c r="C54" s="38" t="s">
        <v>23</v>
      </c>
      <c r="D54" s="66">
        <v>-102.5</v>
      </c>
      <c r="E54" s="67">
        <v>-104</v>
      </c>
      <c r="F54" s="67">
        <v>-104</v>
      </c>
      <c r="G54" s="66">
        <v>-103.5</v>
      </c>
      <c r="H54" s="67">
        <v>-100</v>
      </c>
      <c r="I54" s="67">
        <f t="shared" si="6"/>
        <v>4</v>
      </c>
      <c r="J54" s="67">
        <f>MAX(D54:H54)</f>
        <v>-100</v>
      </c>
      <c r="K54" s="66">
        <v>-99.5</v>
      </c>
      <c r="L54" s="67">
        <v>-101.5</v>
      </c>
      <c r="M54" s="67">
        <v>-101.5</v>
      </c>
      <c r="N54" s="66">
        <v>-99.5</v>
      </c>
      <c r="O54" s="67">
        <v>-98</v>
      </c>
      <c r="P54" s="67">
        <f t="shared" si="7"/>
        <v>3.5</v>
      </c>
      <c r="Q54" s="67">
        <f>MAX(K54:O54)</f>
        <v>-98</v>
      </c>
      <c r="R54" s="69">
        <v>-96</v>
      </c>
      <c r="S54" s="70">
        <v>-98.5</v>
      </c>
      <c r="T54" s="67">
        <v>-98.5</v>
      </c>
      <c r="U54" s="69">
        <v>-95.5</v>
      </c>
      <c r="V54" s="67">
        <v>-94.5</v>
      </c>
      <c r="W54" s="67">
        <f t="shared" si="8"/>
        <v>4</v>
      </c>
      <c r="X54" s="67">
        <f>MAX(R54:V54)</f>
        <v>-94.5</v>
      </c>
    </row>
    <row r="55" spans="2:24">
      <c r="B55" s="21"/>
      <c r="C55" s="38" t="s">
        <v>24</v>
      </c>
      <c r="D55" s="52">
        <v>0.2</v>
      </c>
      <c r="E55" s="22">
        <v>0.24</v>
      </c>
      <c r="F55" s="22">
        <v>0.17</v>
      </c>
      <c r="G55" s="52">
        <v>0.39900000000000002</v>
      </c>
      <c r="H55" s="22">
        <v>0.25</v>
      </c>
      <c r="I55" s="22"/>
      <c r="J55" s="22">
        <f t="array" ref="J55">MAX(IF(D54:H54=J54, D55:H55, ""))</f>
        <v>0.25</v>
      </c>
      <c r="K55" s="49">
        <v>0.2</v>
      </c>
      <c r="L55" s="22">
        <v>0.21</v>
      </c>
      <c r="M55" s="22">
        <v>0.19</v>
      </c>
      <c r="N55" s="49">
        <v>0.35499999999999998</v>
      </c>
      <c r="O55" s="22">
        <v>0.25</v>
      </c>
      <c r="P55" s="22"/>
      <c r="Q55" s="22">
        <f t="array" ref="Q55">MAX(IF(K54:O54=Q54, K55:O55, ""))</f>
        <v>0.25</v>
      </c>
      <c r="R55" s="52">
        <v>0.2</v>
      </c>
      <c r="S55" s="56">
        <v>0.22</v>
      </c>
      <c r="T55" s="22">
        <v>0.21</v>
      </c>
      <c r="U55" s="52">
        <v>0.313</v>
      </c>
      <c r="V55" s="22">
        <v>0.25</v>
      </c>
      <c r="W55" s="22"/>
      <c r="X55" s="22">
        <f t="array" ref="X55">MAX(IF(R54:V54=X54, R55:V55, ""))</f>
        <v>0.25</v>
      </c>
    </row>
    <row r="56" spans="2:24">
      <c r="B56" s="21" t="s">
        <v>33</v>
      </c>
      <c r="C56" s="38" t="s">
        <v>34</v>
      </c>
      <c r="D56" s="69">
        <v>-98.5</v>
      </c>
      <c r="E56" s="66">
        <v>-102</v>
      </c>
      <c r="F56" s="66"/>
      <c r="G56" s="69">
        <v>-102.5</v>
      </c>
      <c r="H56" s="67">
        <v>-94.5</v>
      </c>
      <c r="I56" s="67">
        <f t="shared" si="6"/>
        <v>8</v>
      </c>
      <c r="J56" s="67">
        <f>MAX(D56:H56)</f>
        <v>-94.5</v>
      </c>
      <c r="K56" s="68">
        <v>-95</v>
      </c>
      <c r="L56" s="66">
        <v>-100</v>
      </c>
      <c r="M56" s="67"/>
      <c r="N56" s="68">
        <v>-99</v>
      </c>
      <c r="O56" s="67">
        <v>-92.5</v>
      </c>
      <c r="P56" s="67">
        <f t="shared" si="7"/>
        <v>7.5</v>
      </c>
      <c r="Q56" s="67">
        <f>MAX(K56:O56)</f>
        <v>-92.5</v>
      </c>
      <c r="R56" s="69">
        <v>-91.5</v>
      </c>
      <c r="S56" s="70">
        <v>-96.5</v>
      </c>
      <c r="T56" s="66"/>
      <c r="U56" s="69">
        <v>-95</v>
      </c>
      <c r="V56" s="67">
        <v>-89.5</v>
      </c>
      <c r="W56" s="67">
        <f t="shared" si="8"/>
        <v>7</v>
      </c>
      <c r="X56" s="67">
        <f>MAX(R56:V56)</f>
        <v>-89.5</v>
      </c>
    </row>
    <row r="57" spans="2:24">
      <c r="B57" s="21" t="s">
        <v>35</v>
      </c>
      <c r="C57" s="38" t="s">
        <v>34</v>
      </c>
      <c r="D57" s="69"/>
      <c r="E57" s="66">
        <v>-101.5</v>
      </c>
      <c r="F57" s="66"/>
      <c r="G57" s="69">
        <v>-102</v>
      </c>
      <c r="H57" s="67"/>
      <c r="I57" s="67">
        <f t="shared" si="6"/>
        <v>0.5</v>
      </c>
      <c r="J57" s="67">
        <f>MAX(D57:H57)</f>
        <v>-101.5</v>
      </c>
      <c r="K57" s="68"/>
      <c r="L57" s="66">
        <v>-99</v>
      </c>
      <c r="M57" s="67"/>
      <c r="N57" s="68">
        <v>-98.5</v>
      </c>
      <c r="O57" s="67"/>
      <c r="P57" s="67">
        <f t="shared" si="7"/>
        <v>0.5</v>
      </c>
      <c r="Q57" s="67">
        <f>MAX(K57:O57)</f>
        <v>-98.5</v>
      </c>
      <c r="R57" s="69"/>
      <c r="S57" s="70">
        <v>-96</v>
      </c>
      <c r="T57" s="66"/>
      <c r="U57" s="69">
        <v>-94.5</v>
      </c>
      <c r="V57" s="67"/>
      <c r="W57" s="67">
        <f t="shared" si="8"/>
        <v>1.5</v>
      </c>
      <c r="X57" s="67">
        <f>MAX(R57:V57)</f>
        <v>-94.5</v>
      </c>
    </row>
    <row r="58" spans="2:24">
      <c r="B58" s="21" t="s">
        <v>36</v>
      </c>
      <c r="C58" s="38" t="s">
        <v>34</v>
      </c>
      <c r="D58" s="69">
        <v>-97.5</v>
      </c>
      <c r="E58" s="66">
        <v>-101</v>
      </c>
      <c r="F58" s="66"/>
      <c r="G58" s="69">
        <v>-102</v>
      </c>
      <c r="H58" s="67">
        <v>-94</v>
      </c>
      <c r="I58" s="67">
        <f t="shared" si="6"/>
        <v>8</v>
      </c>
      <c r="J58" s="67">
        <f>MAX(D58:H58)</f>
        <v>-94</v>
      </c>
      <c r="K58" s="68">
        <v>-93.5</v>
      </c>
      <c r="L58" s="66">
        <v>-99</v>
      </c>
      <c r="M58" s="67"/>
      <c r="N58" s="68">
        <v>-98</v>
      </c>
      <c r="O58" s="67">
        <v>-91.5</v>
      </c>
      <c r="P58" s="67">
        <f t="shared" si="7"/>
        <v>7.5</v>
      </c>
      <c r="Q58" s="67">
        <f>MAX(K58:O58)</f>
        <v>-91.5</v>
      </c>
      <c r="R58" s="69">
        <v>-90</v>
      </c>
      <c r="S58" s="70">
        <v>-95.5</v>
      </c>
      <c r="T58" s="66"/>
      <c r="U58" s="69">
        <v>-94</v>
      </c>
      <c r="V58" s="67">
        <v>-88</v>
      </c>
      <c r="W58" s="67">
        <f t="shared" si="8"/>
        <v>7.5</v>
      </c>
      <c r="X58" s="67">
        <f>MAX(R58:V58)</f>
        <v>-88</v>
      </c>
    </row>
    <row r="59" spans="2:24">
      <c r="B59" s="21" t="s">
        <v>37</v>
      </c>
      <c r="C59" s="38" t="s">
        <v>34</v>
      </c>
      <c r="D59" s="47" t="s">
        <v>6</v>
      </c>
      <c r="E59" s="28" t="s">
        <v>6</v>
      </c>
      <c r="F59" s="28" t="s">
        <v>6</v>
      </c>
      <c r="G59" s="28" t="s">
        <v>6</v>
      </c>
      <c r="H59" s="28" t="s">
        <v>6</v>
      </c>
      <c r="I59" s="28" t="s">
        <v>6</v>
      </c>
      <c r="J59" s="28" t="s">
        <v>6</v>
      </c>
      <c r="K59" s="68"/>
      <c r="L59" s="67"/>
      <c r="M59" s="67"/>
      <c r="N59" s="68">
        <v>-101</v>
      </c>
      <c r="O59" s="67"/>
      <c r="P59" s="67">
        <f t="shared" si="7"/>
        <v>0</v>
      </c>
      <c r="Q59" s="67">
        <f>MAX(K59:O59)</f>
        <v>-101</v>
      </c>
      <c r="R59" s="47" t="s">
        <v>6</v>
      </c>
      <c r="S59" s="62" t="s">
        <v>6</v>
      </c>
      <c r="T59" s="28" t="s">
        <v>6</v>
      </c>
      <c r="U59" s="28" t="s">
        <v>6</v>
      </c>
      <c r="V59" s="28" t="s">
        <v>6</v>
      </c>
      <c r="W59" s="28" t="s">
        <v>6</v>
      </c>
      <c r="X59" s="28" t="s">
        <v>6</v>
      </c>
    </row>
    <row r="60" spans="2:24" ht="13.5" thickBot="1">
      <c r="B60" s="23" t="s">
        <v>38</v>
      </c>
      <c r="C60" s="35" t="s">
        <v>34</v>
      </c>
      <c r="D60" s="48" t="s">
        <v>6</v>
      </c>
      <c r="E60" s="42" t="s">
        <v>6</v>
      </c>
      <c r="F60" s="42" t="s">
        <v>6</v>
      </c>
      <c r="G60" s="42" t="s">
        <v>6</v>
      </c>
      <c r="H60" s="42" t="s">
        <v>6</v>
      </c>
      <c r="I60" s="42" t="s">
        <v>6</v>
      </c>
      <c r="J60" s="42" t="s">
        <v>6</v>
      </c>
      <c r="K60" s="72"/>
      <c r="L60" s="73"/>
      <c r="M60" s="73"/>
      <c r="N60" s="72">
        <v>-102.5</v>
      </c>
      <c r="O60" s="73"/>
      <c r="P60" s="75">
        <f t="shared" si="7"/>
        <v>0</v>
      </c>
      <c r="Q60" s="73">
        <f>MAX(K60:O60)</f>
        <v>-102.5</v>
      </c>
      <c r="R60" s="48" t="s">
        <v>6</v>
      </c>
      <c r="S60" s="63" t="s">
        <v>6</v>
      </c>
      <c r="T60" s="42" t="s">
        <v>6</v>
      </c>
      <c r="U60" s="42" t="s">
        <v>6</v>
      </c>
      <c r="V60" s="42" t="s">
        <v>6</v>
      </c>
      <c r="W60" s="42" t="s">
        <v>6</v>
      </c>
      <c r="X60" s="42" t="s">
        <v>6</v>
      </c>
    </row>
  </sheetData>
  <mergeCells count="16">
    <mergeCell ref="B35:C35"/>
    <mergeCell ref="R4:X4"/>
    <mergeCell ref="B34:C34"/>
    <mergeCell ref="D34:J34"/>
    <mergeCell ref="K34:Q34"/>
    <mergeCell ref="R34:X34"/>
    <mergeCell ref="D3:X3"/>
    <mergeCell ref="D2:X2"/>
    <mergeCell ref="B32:C33"/>
    <mergeCell ref="D32:X32"/>
    <mergeCell ref="D33:X33"/>
    <mergeCell ref="B4:C4"/>
    <mergeCell ref="D4:J4"/>
    <mergeCell ref="B5:C5"/>
    <mergeCell ref="K4:Q4"/>
    <mergeCell ref="B2:C3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AL67"/>
  <sheetViews>
    <sheetView zoomScale="80" zoomScaleNormal="80" workbookViewId="0">
      <pane xSplit="3" topLeftCell="D1" activePane="topRight" state="frozen"/>
      <selection pane="topRight" activeCell="I54" sqref="I54"/>
    </sheetView>
  </sheetViews>
  <sheetFormatPr defaultColWidth="9.140625" defaultRowHeight="12.75"/>
  <cols>
    <col min="1" max="1" width="1.140625" customWidth="1"/>
    <col min="2" max="2" width="17.85546875" customWidth="1"/>
    <col min="3" max="3" width="10.28515625" bestFit="1" customWidth="1"/>
    <col min="4" max="10" width="10.28515625" customWidth="1"/>
  </cols>
  <sheetData>
    <row r="1" spans="2:38" ht="6.75" customHeight="1" thickBot="1"/>
    <row r="2" spans="2:38" ht="13.5" thickBot="1">
      <c r="B2" s="107" t="s">
        <v>14</v>
      </c>
      <c r="C2" s="108"/>
      <c r="D2" s="101" t="s">
        <v>15</v>
      </c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3"/>
    </row>
    <row r="3" spans="2:38" ht="13.5" thickBot="1">
      <c r="B3" s="109"/>
      <c r="C3" s="110"/>
      <c r="D3" s="101" t="s">
        <v>16</v>
      </c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3"/>
    </row>
    <row r="4" spans="2:38" ht="13.5" thickBot="1">
      <c r="B4" s="111" t="s">
        <v>18</v>
      </c>
      <c r="C4" s="112"/>
      <c r="D4" s="113" t="s">
        <v>19</v>
      </c>
      <c r="E4" s="114"/>
      <c r="F4" s="114"/>
      <c r="G4" s="114"/>
      <c r="H4" s="114"/>
      <c r="I4" s="115"/>
      <c r="J4" s="116"/>
      <c r="K4" s="113" t="s">
        <v>20</v>
      </c>
      <c r="L4" s="114"/>
      <c r="M4" s="114"/>
      <c r="N4" s="114"/>
      <c r="O4" s="114"/>
      <c r="P4" s="115"/>
      <c r="Q4" s="116"/>
      <c r="R4" s="119" t="s">
        <v>21</v>
      </c>
      <c r="S4" s="121"/>
      <c r="T4" s="121"/>
      <c r="U4" s="121"/>
      <c r="V4" s="121"/>
      <c r="W4" s="122"/>
      <c r="X4" s="123"/>
      <c r="Y4" s="119" t="s">
        <v>41</v>
      </c>
      <c r="Z4" s="121"/>
      <c r="AA4" s="121"/>
      <c r="AB4" s="121"/>
      <c r="AC4" s="121"/>
      <c r="AD4" s="122"/>
      <c r="AE4" s="123"/>
      <c r="AF4" s="119" t="s">
        <v>42</v>
      </c>
      <c r="AG4" s="121"/>
      <c r="AH4" s="121"/>
      <c r="AI4" s="121"/>
      <c r="AJ4" s="121"/>
      <c r="AK4" s="122"/>
      <c r="AL4" s="123"/>
    </row>
    <row r="5" spans="2:38" ht="53.25" customHeight="1">
      <c r="B5" s="117" t="s">
        <v>40</v>
      </c>
      <c r="C5" s="124"/>
      <c r="D5" s="26"/>
      <c r="E5" s="26" t="s">
        <v>90</v>
      </c>
      <c r="F5" s="60" t="s">
        <v>112</v>
      </c>
      <c r="G5" s="26" t="s">
        <v>95</v>
      </c>
      <c r="H5" s="26" t="s">
        <v>108</v>
      </c>
      <c r="I5" s="39" t="s">
        <v>74</v>
      </c>
      <c r="J5" s="27" t="s">
        <v>0</v>
      </c>
      <c r="K5" s="26"/>
      <c r="L5" s="26" t="s">
        <v>90</v>
      </c>
      <c r="M5" s="60" t="s">
        <v>112</v>
      </c>
      <c r="N5" s="26" t="s">
        <v>95</v>
      </c>
      <c r="O5" s="26" t="s">
        <v>108</v>
      </c>
      <c r="P5" s="39" t="s">
        <v>74</v>
      </c>
      <c r="Q5" s="27" t="s">
        <v>0</v>
      </c>
      <c r="R5" s="26"/>
      <c r="S5" s="26" t="s">
        <v>90</v>
      </c>
      <c r="T5" s="60" t="s">
        <v>112</v>
      </c>
      <c r="U5" s="26" t="s">
        <v>95</v>
      </c>
      <c r="V5" s="26" t="s">
        <v>108</v>
      </c>
      <c r="W5" s="39" t="s">
        <v>74</v>
      </c>
      <c r="X5" s="27" t="s">
        <v>0</v>
      </c>
      <c r="Y5" s="26"/>
      <c r="Z5" s="26" t="s">
        <v>90</v>
      </c>
      <c r="AA5" s="60" t="s">
        <v>112</v>
      </c>
      <c r="AB5" s="26" t="s">
        <v>95</v>
      </c>
      <c r="AC5" s="26" t="s">
        <v>108</v>
      </c>
      <c r="AD5" s="39" t="s">
        <v>74</v>
      </c>
      <c r="AE5" s="27" t="s">
        <v>0</v>
      </c>
      <c r="AF5" s="26"/>
      <c r="AG5" s="26" t="s">
        <v>90</v>
      </c>
      <c r="AH5" s="60" t="s">
        <v>112</v>
      </c>
      <c r="AI5" s="26" t="s">
        <v>95</v>
      </c>
      <c r="AJ5" s="26" t="s">
        <v>108</v>
      </c>
      <c r="AK5" s="39" t="s">
        <v>74</v>
      </c>
      <c r="AL5" s="27" t="s">
        <v>0</v>
      </c>
    </row>
    <row r="6" spans="2:38">
      <c r="B6" s="21" t="s">
        <v>22</v>
      </c>
      <c r="C6" s="22" t="s">
        <v>23</v>
      </c>
      <c r="D6" s="67"/>
      <c r="E6" s="67">
        <v>-99.5</v>
      </c>
      <c r="F6" s="66">
        <v>-100</v>
      </c>
      <c r="G6" s="67">
        <v>-100.5</v>
      </c>
      <c r="H6" s="67">
        <v>-101</v>
      </c>
      <c r="I6" s="67">
        <f>MAX(D6:H6)-MIN(D6:H6)</f>
        <v>1.5</v>
      </c>
      <c r="J6" s="67">
        <f>MAX(D6:H6)</f>
        <v>-99.5</v>
      </c>
      <c r="K6" s="67"/>
      <c r="L6" s="67">
        <v>-97</v>
      </c>
      <c r="M6" s="66">
        <v>-98.5</v>
      </c>
      <c r="N6" s="66">
        <v>-98</v>
      </c>
      <c r="O6" s="67">
        <v>-99</v>
      </c>
      <c r="P6" s="67">
        <f>MAX(K6:O6)-MIN(K6:O6)</f>
        <v>2</v>
      </c>
      <c r="Q6" s="67">
        <f>MAX(K6:O6)</f>
        <v>-97</v>
      </c>
      <c r="R6" s="67"/>
      <c r="S6" s="67">
        <v>-96.5</v>
      </c>
      <c r="T6" s="66">
        <v>-96.5</v>
      </c>
      <c r="U6" s="67">
        <v>-96</v>
      </c>
      <c r="V6" s="67">
        <v>-97</v>
      </c>
      <c r="W6" s="67">
        <f>MAX(R6:V6)-MIN(R6:V6)</f>
        <v>1</v>
      </c>
      <c r="X6" s="67">
        <f>MAX(R6:V6)</f>
        <v>-96</v>
      </c>
      <c r="Y6" s="67"/>
      <c r="Z6" s="67">
        <v>-93.5</v>
      </c>
      <c r="AA6" s="66">
        <v>-94</v>
      </c>
      <c r="AB6" s="67">
        <v>-93.5</v>
      </c>
      <c r="AC6" s="67">
        <v>-94.5</v>
      </c>
      <c r="AD6" s="67">
        <f>MAX(Y6:AC6)-MIN(Y6:AC6)</f>
        <v>1</v>
      </c>
      <c r="AE6" s="67">
        <f>MAX(Y6:AC6)</f>
        <v>-93.5</v>
      </c>
      <c r="AF6" s="67"/>
      <c r="AG6" s="67">
        <v>-91.5</v>
      </c>
      <c r="AH6" s="66">
        <v>-92</v>
      </c>
      <c r="AI6" s="67">
        <v>-91.5</v>
      </c>
      <c r="AJ6" s="67">
        <v>-92.5</v>
      </c>
      <c r="AK6" s="67">
        <f>MAX(AF6:AJ6)-MIN(AF6:AJ6)</f>
        <v>1</v>
      </c>
      <c r="AL6" s="67">
        <f>MAX(AF6:AJ6)</f>
        <v>-91.5</v>
      </c>
    </row>
    <row r="7" spans="2:38">
      <c r="B7" s="21"/>
      <c r="C7" s="22" t="s">
        <v>24</v>
      </c>
      <c r="D7" s="22"/>
      <c r="E7" s="22">
        <v>0.113</v>
      </c>
      <c r="F7" s="53">
        <v>0.04</v>
      </c>
      <c r="G7" s="22">
        <v>0.12</v>
      </c>
      <c r="H7" s="22">
        <v>0.43</v>
      </c>
      <c r="I7" s="22"/>
      <c r="J7" s="22">
        <f t="array" ref="J7">MAX(IF(D6:H6=J6, D7:H7, ""))</f>
        <v>0.113</v>
      </c>
      <c r="K7" s="22"/>
      <c r="L7" s="22">
        <v>0.11899999999999999</v>
      </c>
      <c r="M7" s="53">
        <v>0.04</v>
      </c>
      <c r="N7" s="53">
        <v>0.14000000000000001</v>
      </c>
      <c r="O7" s="22">
        <v>0.38</v>
      </c>
      <c r="P7" s="22"/>
      <c r="Q7" s="22">
        <f t="array" ref="Q7">MAX(IF(K6:O6=Q6, K7:O7, ""))</f>
        <v>0.11899999999999999</v>
      </c>
      <c r="R7" s="22"/>
      <c r="S7" s="22">
        <v>0.13900000000000001</v>
      </c>
      <c r="T7" s="53">
        <v>0.04</v>
      </c>
      <c r="U7" s="22">
        <v>0.11</v>
      </c>
      <c r="V7" s="22">
        <v>0.38</v>
      </c>
      <c r="W7" s="22"/>
      <c r="X7" s="22">
        <f t="array" ref="X7">MAX(IF(R6:V6=X6, R7:V7, ""))</f>
        <v>0.11</v>
      </c>
      <c r="Y7" s="22"/>
      <c r="Z7" s="22">
        <v>0.13</v>
      </c>
      <c r="AA7" s="53">
        <v>0.04</v>
      </c>
      <c r="AB7" s="22">
        <v>0.15</v>
      </c>
      <c r="AC7" s="22">
        <v>0.38</v>
      </c>
      <c r="AD7" s="22"/>
      <c r="AE7" s="22">
        <f t="array" ref="AE7">MAX(IF(Y6:AC6=AE6, Y7:AC7, ""))</f>
        <v>0.15</v>
      </c>
      <c r="AF7" s="22"/>
      <c r="AG7" s="22">
        <v>0.14499999999999999</v>
      </c>
      <c r="AH7" s="53">
        <v>0.05</v>
      </c>
      <c r="AI7" s="22">
        <v>0.15</v>
      </c>
      <c r="AJ7" s="22">
        <v>0.35</v>
      </c>
      <c r="AK7" s="22"/>
      <c r="AL7" s="22">
        <f t="array" ref="AL7">MAX(IF(AF6:AJ6=AL6, AF7:AJ7, ""))</f>
        <v>0.15</v>
      </c>
    </row>
    <row r="8" spans="2:38">
      <c r="B8" s="21"/>
      <c r="C8" s="22" t="s">
        <v>25</v>
      </c>
      <c r="D8" s="22"/>
      <c r="E8" s="22">
        <v>5.2690000000000001</v>
      </c>
      <c r="F8" s="53">
        <v>4.5599999999999996</v>
      </c>
      <c r="G8" s="22">
        <v>4.57</v>
      </c>
      <c r="H8" s="22">
        <v>5.93</v>
      </c>
      <c r="I8" s="22"/>
      <c r="J8" s="22">
        <f t="array" ref="J8">MAX(IF(D6:H6=J6, D8:H8, ""))</f>
        <v>5.2690000000000001</v>
      </c>
      <c r="K8" s="22"/>
      <c r="L8" s="22">
        <v>4.9349999999999996</v>
      </c>
      <c r="M8" s="53">
        <v>4.41</v>
      </c>
      <c r="N8" s="53">
        <v>4.67</v>
      </c>
      <c r="O8" s="22">
        <v>5.45</v>
      </c>
      <c r="P8" s="22"/>
      <c r="Q8" s="22">
        <f t="array" ref="Q8">MAX(IF(K6:O6=Q6, K8:O8, ""))</f>
        <v>4.9349999999999996</v>
      </c>
      <c r="R8" s="22"/>
      <c r="S8" s="22">
        <v>5.1760000000000002</v>
      </c>
      <c r="T8" s="53">
        <v>4.3</v>
      </c>
      <c r="U8" s="22">
        <v>4</v>
      </c>
      <c r="V8" s="22">
        <v>5.55</v>
      </c>
      <c r="W8" s="22"/>
      <c r="X8" s="22">
        <f t="array" ref="X8">MAX(IF(R6:V6=X6, R8:V8, ""))</f>
        <v>4</v>
      </c>
      <c r="Y8" s="22"/>
      <c r="Z8" s="22">
        <v>5.6420000000000003</v>
      </c>
      <c r="AA8" s="53">
        <v>4.46</v>
      </c>
      <c r="AB8" s="22">
        <v>4.18</v>
      </c>
      <c r="AC8" s="22">
        <v>6.02</v>
      </c>
      <c r="AD8" s="22"/>
      <c r="AE8" s="22">
        <f t="array" ref="AE8">MAX(IF(Y6:AC6=AE6, Y8:AC8, ""))</f>
        <v>5.6420000000000003</v>
      </c>
      <c r="AF8" s="22"/>
      <c r="AG8" s="22">
        <v>5.976</v>
      </c>
      <c r="AH8" s="53">
        <v>4.54</v>
      </c>
      <c r="AI8" s="22">
        <v>4.28</v>
      </c>
      <c r="AJ8" s="22">
        <v>5.9</v>
      </c>
      <c r="AK8" s="22"/>
      <c r="AL8" s="22">
        <f t="array" ref="AL8">MAX(IF(AF6:AJ6=AL6, AF8:AJ8, ""))</f>
        <v>5.976</v>
      </c>
    </row>
    <row r="9" spans="2:38">
      <c r="B9" s="21" t="s">
        <v>26</v>
      </c>
      <c r="C9" s="22" t="s">
        <v>23</v>
      </c>
      <c r="D9" s="67"/>
      <c r="E9" s="67">
        <v>-98.5</v>
      </c>
      <c r="F9" s="66">
        <v>-100</v>
      </c>
      <c r="G9" s="67">
        <v>-99.5</v>
      </c>
      <c r="H9" s="67">
        <v>-99</v>
      </c>
      <c r="I9" s="67">
        <f>MAX(D9:H9)-MIN(D9:H9)</f>
        <v>1.5</v>
      </c>
      <c r="J9" s="67">
        <f>MAX(D9:H9)</f>
        <v>-98.5</v>
      </c>
      <c r="K9" s="67"/>
      <c r="L9" s="67">
        <v>-96.5</v>
      </c>
      <c r="M9" s="66">
        <v>-98.5</v>
      </c>
      <c r="N9" s="66">
        <v>-97</v>
      </c>
      <c r="O9" s="67">
        <v>-98</v>
      </c>
      <c r="P9" s="67">
        <f>MAX(K9:O9)-MIN(K9:O9)</f>
        <v>2</v>
      </c>
      <c r="Q9" s="67">
        <f>MAX(K9:O9)</f>
        <v>-96.5</v>
      </c>
      <c r="R9" s="67"/>
      <c r="S9" s="67">
        <v>-96</v>
      </c>
      <c r="T9" s="66">
        <v>-96.5</v>
      </c>
      <c r="U9" s="67">
        <v>-96</v>
      </c>
      <c r="V9" s="67">
        <v>-95.5</v>
      </c>
      <c r="W9" s="67">
        <f>MAX(R9:V9)-MIN(R9:V9)</f>
        <v>1</v>
      </c>
      <c r="X9" s="67">
        <f>MAX(R9:V9)</f>
        <v>-95.5</v>
      </c>
      <c r="Y9" s="67"/>
      <c r="Z9" s="67">
        <v>-92.5</v>
      </c>
      <c r="AA9" s="66">
        <v>-93.5</v>
      </c>
      <c r="AB9" s="67">
        <v>-93</v>
      </c>
      <c r="AC9" s="67">
        <v>-93</v>
      </c>
      <c r="AD9" s="67">
        <f>MAX(Y9:AC9)-MIN(Y9:AC9)</f>
        <v>1</v>
      </c>
      <c r="AE9" s="67">
        <f>MAX(Y9:AC9)</f>
        <v>-92.5</v>
      </c>
      <c r="AF9" s="67"/>
      <c r="AG9" s="67">
        <v>-90.5</v>
      </c>
      <c r="AH9" s="66">
        <v>-92</v>
      </c>
      <c r="AI9" s="67">
        <v>-91</v>
      </c>
      <c r="AJ9" s="67">
        <v>-91.5</v>
      </c>
      <c r="AK9" s="67">
        <f>MAX(AF9:AJ9)-MIN(AF9:AJ9)</f>
        <v>1.5</v>
      </c>
      <c r="AL9" s="67">
        <f>MAX(AF9:AJ9)</f>
        <v>-90.5</v>
      </c>
    </row>
    <row r="10" spans="2:38">
      <c r="B10" s="21"/>
      <c r="C10" s="22" t="s">
        <v>24</v>
      </c>
      <c r="D10" s="22"/>
      <c r="E10" s="22">
        <v>2.8000000000000001E-2</v>
      </c>
      <c r="F10" s="53">
        <v>0.03</v>
      </c>
      <c r="G10" s="22">
        <v>0.03</v>
      </c>
      <c r="H10" s="22">
        <v>0.06</v>
      </c>
      <c r="I10" s="22"/>
      <c r="J10" s="22">
        <f t="array" ref="J10">MAX(IF(D9:H9=J9, D10:H10, ""))</f>
        <v>2.8000000000000001E-2</v>
      </c>
      <c r="K10" s="22"/>
      <c r="L10" s="22">
        <v>2.9000000000000001E-2</v>
      </c>
      <c r="M10" s="53">
        <v>0.03</v>
      </c>
      <c r="N10" s="53">
        <v>0.03</v>
      </c>
      <c r="O10" s="22">
        <v>0.06</v>
      </c>
      <c r="P10" s="22"/>
      <c r="Q10" s="22">
        <f t="array" ref="Q10">MAX(IF(K9:O9=Q9, K10:O10, ""))</f>
        <v>2.9000000000000001E-2</v>
      </c>
      <c r="R10" s="22"/>
      <c r="S10" s="22">
        <v>2.5999999999999999E-2</v>
      </c>
      <c r="T10" s="53">
        <v>0.03</v>
      </c>
      <c r="U10" s="22">
        <v>0.03</v>
      </c>
      <c r="V10" s="22">
        <v>0.06</v>
      </c>
      <c r="W10" s="22"/>
      <c r="X10" s="22">
        <f t="array" ref="X10">MAX(IF(R9:V9=X9, R10:V10, ""))</f>
        <v>0.06</v>
      </c>
      <c r="Y10" s="22"/>
      <c r="Z10" s="22">
        <v>3.2000000000000001E-2</v>
      </c>
      <c r="AA10" s="53">
        <v>0.03</v>
      </c>
      <c r="AB10" s="22">
        <v>0.03</v>
      </c>
      <c r="AC10" s="22">
        <v>0.05</v>
      </c>
      <c r="AD10" s="22"/>
      <c r="AE10" s="22">
        <f t="array" ref="AE10">MAX(IF(Y9:AC9=AE9, Y10:AC10, ""))</f>
        <v>3.2000000000000001E-2</v>
      </c>
      <c r="AF10" s="22"/>
      <c r="AG10" s="22">
        <v>2.9000000000000001E-2</v>
      </c>
      <c r="AH10" s="53">
        <v>0.03</v>
      </c>
      <c r="AI10" s="22">
        <v>0.03</v>
      </c>
      <c r="AJ10" s="22">
        <v>0.05</v>
      </c>
      <c r="AK10" s="22"/>
      <c r="AL10" s="22">
        <f t="array" ref="AL10">MAX(IF(AF9:AJ9=AL9, AF10:AJ10, ""))</f>
        <v>2.9000000000000001E-2</v>
      </c>
    </row>
    <row r="11" spans="2:38">
      <c r="B11" s="21"/>
      <c r="C11" s="22" t="s">
        <v>25</v>
      </c>
      <c r="D11" s="22"/>
      <c r="E11" s="22">
        <v>4.3049999999999997</v>
      </c>
      <c r="F11" s="53">
        <v>3.94</v>
      </c>
      <c r="G11" s="22">
        <v>3.21</v>
      </c>
      <c r="H11" s="22">
        <v>4.0199999999999996</v>
      </c>
      <c r="I11" s="22"/>
      <c r="J11" s="22">
        <f t="array" ref="J11">MAX(IF(D9:H9=J9, D11:H11, ""))</f>
        <v>4.3049999999999997</v>
      </c>
      <c r="K11" s="22"/>
      <c r="L11" s="22">
        <v>3.9279999999999999</v>
      </c>
      <c r="M11" s="53">
        <v>3.83</v>
      </c>
      <c r="N11" s="53">
        <v>3.16</v>
      </c>
      <c r="O11" s="22">
        <v>4.17</v>
      </c>
      <c r="P11" s="22"/>
      <c r="Q11" s="22">
        <f t="array" ref="Q11">MAX(IF(K9:O9=Q9, K11:O11, ""))</f>
        <v>3.9279999999999999</v>
      </c>
      <c r="R11" s="22"/>
      <c r="S11" s="22">
        <v>4.1399999999999997</v>
      </c>
      <c r="T11" s="53">
        <v>3.75</v>
      </c>
      <c r="U11" s="22">
        <v>2.95</v>
      </c>
      <c r="V11" s="22">
        <v>4.03</v>
      </c>
      <c r="W11" s="22"/>
      <c r="X11" s="22">
        <f t="array" ref="X11">MAX(IF(R9:V9=X9, R11:V11, ""))</f>
        <v>4.03</v>
      </c>
      <c r="Y11" s="22"/>
      <c r="Z11" s="22">
        <v>4.5140000000000002</v>
      </c>
      <c r="AA11" s="53">
        <v>3.77</v>
      </c>
      <c r="AB11" s="22">
        <v>2.99</v>
      </c>
      <c r="AC11" s="22">
        <v>4.24</v>
      </c>
      <c r="AD11" s="22"/>
      <c r="AE11" s="22">
        <f t="array" ref="AE11">MAX(IF(Y9:AC9=AE9, Y11:AC11, ""))</f>
        <v>4.5140000000000002</v>
      </c>
      <c r="AF11" s="22"/>
      <c r="AG11" s="22">
        <v>4.8090000000000002</v>
      </c>
      <c r="AH11" s="53">
        <v>3.81</v>
      </c>
      <c r="AI11" s="22">
        <v>3.22</v>
      </c>
      <c r="AJ11" s="22">
        <v>4.4400000000000004</v>
      </c>
      <c r="AK11" s="22"/>
      <c r="AL11" s="22">
        <f t="array" ref="AL11">MAX(IF(AF9:AJ9=AL9, AF11:AJ11, ""))</f>
        <v>4.8090000000000002</v>
      </c>
    </row>
    <row r="12" spans="2:38">
      <c r="B12" s="21" t="s">
        <v>27</v>
      </c>
      <c r="C12" s="22" t="s">
        <v>23</v>
      </c>
      <c r="D12" s="67"/>
      <c r="E12" s="67">
        <v>-99</v>
      </c>
      <c r="F12" s="66">
        <v>-100</v>
      </c>
      <c r="G12" s="67">
        <v>-99</v>
      </c>
      <c r="H12" s="67">
        <v>-99</v>
      </c>
      <c r="I12" s="67">
        <f>MAX(D12:H12)-MIN(D12:H12)</f>
        <v>1</v>
      </c>
      <c r="J12" s="67">
        <f>MAX(D12:H12)</f>
        <v>-99</v>
      </c>
      <c r="K12" s="67"/>
      <c r="L12" s="67">
        <v>-96.5</v>
      </c>
      <c r="M12" s="66">
        <v>-98.5</v>
      </c>
      <c r="N12" s="66">
        <v>-97</v>
      </c>
      <c r="O12" s="67">
        <v>-97</v>
      </c>
      <c r="P12" s="67">
        <f>MAX(K12:O12)-MIN(K12:O12)</f>
        <v>2</v>
      </c>
      <c r="Q12" s="67">
        <f>MAX(K12:O12)</f>
        <v>-96.5</v>
      </c>
      <c r="R12" s="67"/>
      <c r="S12" s="67">
        <v>-96</v>
      </c>
      <c r="T12" s="66">
        <v>-96.5</v>
      </c>
      <c r="U12" s="67">
        <v>-96</v>
      </c>
      <c r="V12" s="67">
        <v>-95</v>
      </c>
      <c r="W12" s="67">
        <f>MAX(R12:V12)-MIN(R12:V12)</f>
        <v>1.5</v>
      </c>
      <c r="X12" s="67">
        <f>MAX(R12:V12)</f>
        <v>-95</v>
      </c>
      <c r="Y12" s="67"/>
      <c r="Z12" s="67">
        <v>-93</v>
      </c>
      <c r="AA12" s="66">
        <v>-93.5</v>
      </c>
      <c r="AB12" s="67">
        <v>-93</v>
      </c>
      <c r="AC12" s="67">
        <v>-92.5</v>
      </c>
      <c r="AD12" s="67">
        <f>MAX(Y12:AC12)-MIN(Y12:AC12)</f>
        <v>1</v>
      </c>
      <c r="AE12" s="67">
        <f>MAX(Y12:AC12)</f>
        <v>-92.5</v>
      </c>
      <c r="AF12" s="67"/>
      <c r="AG12" s="67">
        <v>-91</v>
      </c>
      <c r="AH12" s="66">
        <v>-92</v>
      </c>
      <c r="AI12" s="67">
        <v>-91</v>
      </c>
      <c r="AJ12" s="67">
        <v>-91</v>
      </c>
      <c r="AK12" s="67">
        <f>MAX(AF12:AJ12)-MIN(AF12:AJ12)</f>
        <v>1</v>
      </c>
      <c r="AL12" s="67">
        <f>MAX(AF12:AJ12)</f>
        <v>-91</v>
      </c>
    </row>
    <row r="13" spans="2:38">
      <c r="B13" s="21"/>
      <c r="C13" s="22" t="s">
        <v>24</v>
      </c>
      <c r="D13" s="22"/>
      <c r="E13" s="22">
        <v>0.73899999999999999</v>
      </c>
      <c r="F13" s="53">
        <v>0.63</v>
      </c>
      <c r="G13" s="22">
        <v>0.5</v>
      </c>
      <c r="H13" s="22">
        <v>0.51</v>
      </c>
      <c r="I13" s="22"/>
      <c r="J13" s="22">
        <f t="array" ref="J13">MAX(IF(D12:H12=J12, D13:H13, ""))</f>
        <v>0.73899999999999999</v>
      </c>
      <c r="K13" s="22"/>
      <c r="L13" s="22">
        <v>0.61599999999999999</v>
      </c>
      <c r="M13" s="53">
        <v>0.57999999999999996</v>
      </c>
      <c r="N13" s="53">
        <v>0.47</v>
      </c>
      <c r="O13" s="22">
        <v>0.45</v>
      </c>
      <c r="P13" s="22"/>
      <c r="Q13" s="22">
        <f t="array" ref="Q13">MAX(IF(K12:O12=Q12, K13:O13, ""))</f>
        <v>0.61599999999999999</v>
      </c>
      <c r="R13" s="22"/>
      <c r="S13" s="22">
        <v>0.67900000000000005</v>
      </c>
      <c r="T13" s="53">
        <v>0.57999999999999996</v>
      </c>
      <c r="U13" s="22">
        <v>0.4</v>
      </c>
      <c r="V13" s="22">
        <v>0.46</v>
      </c>
      <c r="W13" s="22"/>
      <c r="X13" s="22">
        <f t="array" ref="X13">MAX(IF(R12:V12=X12, R13:V13, ""))</f>
        <v>0.46</v>
      </c>
      <c r="Y13" s="22"/>
      <c r="Z13" s="22">
        <v>0.83499999999999996</v>
      </c>
      <c r="AA13" s="53">
        <v>0.56999999999999995</v>
      </c>
      <c r="AB13" s="22">
        <v>0.43</v>
      </c>
      <c r="AC13" s="22">
        <v>0.51</v>
      </c>
      <c r="AD13" s="22"/>
      <c r="AE13" s="22">
        <f t="array" ref="AE13">MAX(IF(Y12:AC12=AE12, Y13:AC13, ""))</f>
        <v>0.51</v>
      </c>
      <c r="AF13" s="22"/>
      <c r="AG13" s="22">
        <v>0.92400000000000004</v>
      </c>
      <c r="AH13" s="53">
        <v>0.56000000000000005</v>
      </c>
      <c r="AI13" s="22">
        <v>0.45</v>
      </c>
      <c r="AJ13" s="22">
        <v>0.56999999999999995</v>
      </c>
      <c r="AK13" s="22"/>
      <c r="AL13" s="22">
        <f t="array" ref="AL13">MAX(IF(AF12:AJ12=AL12, AF13:AJ13, ""))</f>
        <v>0.92400000000000004</v>
      </c>
    </row>
    <row r="14" spans="2:38">
      <c r="B14" s="21" t="s">
        <v>28</v>
      </c>
      <c r="C14" s="22" t="s">
        <v>23</v>
      </c>
      <c r="D14" s="67"/>
      <c r="E14" s="67">
        <v>-105</v>
      </c>
      <c r="F14" s="66">
        <v>-105.5</v>
      </c>
      <c r="G14" s="67">
        <v>-104</v>
      </c>
      <c r="H14" s="67">
        <v>-105</v>
      </c>
      <c r="I14" s="67">
        <f>MAX(D14:H14)-MIN(D14:H14)</f>
        <v>1.5</v>
      </c>
      <c r="J14" s="67">
        <f>MAX(D14:H14)</f>
        <v>-104</v>
      </c>
      <c r="K14" s="67"/>
      <c r="L14" s="67">
        <v>-102.5</v>
      </c>
      <c r="M14" s="66">
        <v>-103.5</v>
      </c>
      <c r="N14" s="66">
        <v>-102.5</v>
      </c>
      <c r="O14" s="67">
        <v>-103.5</v>
      </c>
      <c r="P14" s="67">
        <f>MAX(K14:O14)-MIN(K14:O14)</f>
        <v>1</v>
      </c>
      <c r="Q14" s="67">
        <f>MAX(K14:O14)</f>
        <v>-102.5</v>
      </c>
      <c r="R14" s="67"/>
      <c r="S14" s="67">
        <v>-101</v>
      </c>
      <c r="T14" s="66">
        <v>-101.5</v>
      </c>
      <c r="U14" s="67">
        <v>-101</v>
      </c>
      <c r="V14" s="67">
        <v>-101</v>
      </c>
      <c r="W14" s="67">
        <f>MAX(R14:V14)-MIN(R14:V14)</f>
        <v>0.5</v>
      </c>
      <c r="X14" s="67">
        <f>MAX(R14:V14)</f>
        <v>-101</v>
      </c>
      <c r="Y14" s="67"/>
      <c r="Z14" s="67">
        <v>-98.5</v>
      </c>
      <c r="AA14" s="66">
        <v>-99</v>
      </c>
      <c r="AB14" s="67">
        <v>-98.5</v>
      </c>
      <c r="AC14" s="67">
        <v>-98.5</v>
      </c>
      <c r="AD14" s="67">
        <f>MAX(Y14:AC14)-MIN(Y14:AC14)</f>
        <v>0.5</v>
      </c>
      <c r="AE14" s="67">
        <f>MAX(Y14:AC14)</f>
        <v>-98.5</v>
      </c>
      <c r="AF14" s="67"/>
      <c r="AG14" s="67">
        <v>-97</v>
      </c>
      <c r="AH14" s="66">
        <v>-97</v>
      </c>
      <c r="AI14" s="67">
        <v>-96.5</v>
      </c>
      <c r="AJ14" s="67">
        <v>-97</v>
      </c>
      <c r="AK14" s="67">
        <f>MAX(AF14:AJ14)-MIN(AF14:AJ14)</f>
        <v>0.5</v>
      </c>
      <c r="AL14" s="67">
        <f>MAX(AF14:AJ14)</f>
        <v>-96.5</v>
      </c>
    </row>
    <row r="15" spans="2:38">
      <c r="B15" s="21"/>
      <c r="C15" s="22" t="s">
        <v>24</v>
      </c>
      <c r="D15" s="22"/>
      <c r="E15" s="22">
        <v>0.14299999999999999</v>
      </c>
      <c r="F15" s="53">
        <v>0.14000000000000001</v>
      </c>
      <c r="G15" s="22">
        <v>0.11</v>
      </c>
      <c r="H15" s="22">
        <v>0.13</v>
      </c>
      <c r="I15" s="22"/>
      <c r="J15" s="22">
        <f t="array" ref="J15">MAX(IF(D14:H14=J14, D15:H15, ""))</f>
        <v>0.11</v>
      </c>
      <c r="K15" s="22"/>
      <c r="L15" s="22">
        <v>0.16800000000000001</v>
      </c>
      <c r="M15" s="53">
        <v>0.15</v>
      </c>
      <c r="N15" s="53">
        <v>0.12</v>
      </c>
      <c r="O15" s="22">
        <v>0.2</v>
      </c>
      <c r="P15" s="22"/>
      <c r="Q15" s="22">
        <f t="array" ref="Q15">MAX(IF(K14:O14=Q14, K15:O15, ""))</f>
        <v>0.16800000000000001</v>
      </c>
      <c r="R15" s="22"/>
      <c r="S15" s="22">
        <v>0.14899999999999999</v>
      </c>
      <c r="T15" s="53">
        <v>0.14000000000000001</v>
      </c>
      <c r="U15" s="22">
        <v>0.11</v>
      </c>
      <c r="V15" s="22">
        <v>0.14000000000000001</v>
      </c>
      <c r="W15" s="22"/>
      <c r="X15" s="22">
        <f t="array" ref="X15">MAX(IF(R14:V14=X14, R15:V15, ""))</f>
        <v>0.14899999999999999</v>
      </c>
      <c r="Y15" s="22"/>
      <c r="Z15" s="22">
        <v>0.14499999999999999</v>
      </c>
      <c r="AA15" s="53">
        <v>0.13</v>
      </c>
      <c r="AB15" s="22">
        <v>0.09</v>
      </c>
      <c r="AC15" s="22">
        <v>0.13</v>
      </c>
      <c r="AD15" s="22"/>
      <c r="AE15" s="22">
        <f t="array" ref="AE15">MAX(IF(Y14:AC14=AE14, Y15:AC15, ""))</f>
        <v>0.14499999999999999</v>
      </c>
      <c r="AF15" s="22"/>
      <c r="AG15" s="22">
        <v>0.16300000000000001</v>
      </c>
      <c r="AH15" s="53">
        <v>0.14000000000000001</v>
      </c>
      <c r="AI15" s="22">
        <v>0.11</v>
      </c>
      <c r="AJ15" s="22">
        <v>0.12</v>
      </c>
      <c r="AK15" s="22"/>
      <c r="AL15" s="22">
        <f t="array" ref="AL15">MAX(IF(AF14:AJ14=AL14, AF15:AJ15, ""))</f>
        <v>0.11</v>
      </c>
    </row>
    <row r="16" spans="2:38">
      <c r="B16" s="21" t="s">
        <v>29</v>
      </c>
      <c r="C16" s="22" t="s">
        <v>23</v>
      </c>
      <c r="D16" s="67"/>
      <c r="E16" s="67">
        <v>-96.5</v>
      </c>
      <c r="F16" s="66">
        <v>-97.5</v>
      </c>
      <c r="G16" s="67">
        <v>-96.5</v>
      </c>
      <c r="H16" s="67">
        <v>-96.5</v>
      </c>
      <c r="I16" s="67">
        <f>MAX(D16:H16)-MIN(D16:H16)</f>
        <v>1</v>
      </c>
      <c r="J16" s="67">
        <f>MAX(D16:H16)</f>
        <v>-96.5</v>
      </c>
      <c r="K16" s="67"/>
      <c r="L16" s="67">
        <v>-94</v>
      </c>
      <c r="M16" s="66">
        <v>-96</v>
      </c>
      <c r="N16" s="66">
        <v>-94.5</v>
      </c>
      <c r="O16" s="67">
        <v>-94.5</v>
      </c>
      <c r="P16" s="67">
        <f>MAX(K16:O16)-MIN(K16:O16)</f>
        <v>2</v>
      </c>
      <c r="Q16" s="67">
        <f>MAX(K16:O16)</f>
        <v>-94</v>
      </c>
      <c r="R16" s="67"/>
      <c r="S16" s="67">
        <v>-93.5</v>
      </c>
      <c r="T16" s="66">
        <v>-94</v>
      </c>
      <c r="U16" s="67">
        <v>-93</v>
      </c>
      <c r="V16" s="67">
        <v>-92.5</v>
      </c>
      <c r="W16" s="67">
        <f>MAX(R16:V16)-MIN(R16:V16)</f>
        <v>1.5</v>
      </c>
      <c r="X16" s="67">
        <f>MAX(R16:V16)</f>
        <v>-92.5</v>
      </c>
      <c r="Y16" s="67"/>
      <c r="Z16" s="67">
        <v>-90.5</v>
      </c>
      <c r="AA16" s="66">
        <v>-91</v>
      </c>
      <c r="AB16" s="67">
        <v>-90.5</v>
      </c>
      <c r="AC16" s="67">
        <v>-90.5</v>
      </c>
      <c r="AD16" s="67">
        <f>MAX(Y16:AC16)-MIN(Y16:AC16)</f>
        <v>0.5</v>
      </c>
      <c r="AE16" s="67">
        <f>MAX(Y16:AC16)</f>
        <v>-90.5</v>
      </c>
      <c r="AF16" s="67"/>
      <c r="AG16" s="67">
        <v>-88</v>
      </c>
      <c r="AH16" s="66">
        <v>-89</v>
      </c>
      <c r="AI16" s="67">
        <v>-88</v>
      </c>
      <c r="AJ16" s="67">
        <v>-88.5</v>
      </c>
      <c r="AK16" s="67">
        <f>MAX(AF16:AJ16)-MIN(AF16:AJ16)</f>
        <v>1</v>
      </c>
      <c r="AL16" s="67">
        <f>MAX(AF16:AJ16)</f>
        <v>-88</v>
      </c>
    </row>
    <row r="17" spans="2:38">
      <c r="B17" s="21"/>
      <c r="C17" s="22" t="s">
        <v>24</v>
      </c>
      <c r="D17" s="22"/>
      <c r="E17" s="22">
        <v>0.252</v>
      </c>
      <c r="F17" s="53">
        <v>0.17</v>
      </c>
      <c r="G17" s="22">
        <v>0.15</v>
      </c>
      <c r="H17" s="22">
        <v>0.13</v>
      </c>
      <c r="I17" s="22"/>
      <c r="J17" s="22">
        <f t="array" ref="J17">MAX(IF(D16:H16=J16, D17:H17, ""))</f>
        <v>0.252</v>
      </c>
      <c r="K17" s="22"/>
      <c r="L17" s="22">
        <v>0.22</v>
      </c>
      <c r="M17" s="53">
        <v>0.16</v>
      </c>
      <c r="N17" s="53">
        <v>0.17</v>
      </c>
      <c r="O17" s="22">
        <v>0.11</v>
      </c>
      <c r="P17" s="22"/>
      <c r="Q17" s="22">
        <f t="array" ref="Q17">MAX(IF(K16:O16=Q16, K17:O17, ""))</f>
        <v>0.22</v>
      </c>
      <c r="R17" s="22"/>
      <c r="S17" s="22">
        <v>0.21199999999999999</v>
      </c>
      <c r="T17" s="53">
        <v>0.16</v>
      </c>
      <c r="U17" s="22">
        <v>0.15</v>
      </c>
      <c r="V17" s="22">
        <v>0.12</v>
      </c>
      <c r="W17" s="22"/>
      <c r="X17" s="22">
        <f t="array" ref="X17">MAX(IF(R16:V16=X16, R17:V17, ""))</f>
        <v>0.12</v>
      </c>
      <c r="Y17" s="22"/>
      <c r="Z17" s="22">
        <v>0.22900000000000001</v>
      </c>
      <c r="AA17" s="53">
        <v>0.15</v>
      </c>
      <c r="AB17" s="22">
        <v>0.15</v>
      </c>
      <c r="AC17" s="22">
        <v>0.15</v>
      </c>
      <c r="AD17" s="22"/>
      <c r="AE17" s="22">
        <f t="array" ref="AE17">MAX(IF(Y16:AC16=AE16, Y17:AC17, ""))</f>
        <v>0.22900000000000001</v>
      </c>
      <c r="AF17" s="22"/>
      <c r="AG17" s="22">
        <v>0.24399999999999999</v>
      </c>
      <c r="AH17" s="53">
        <v>0.17</v>
      </c>
      <c r="AI17" s="22">
        <v>0.15</v>
      </c>
      <c r="AJ17" s="22">
        <v>0.15</v>
      </c>
      <c r="AK17" s="22"/>
      <c r="AL17" s="22">
        <f t="array" ref="AL17">MAX(IF(AF16:AJ16=AL16, AF17:AJ17, ""))</f>
        <v>0.24399999999999999</v>
      </c>
    </row>
    <row r="18" spans="2:38">
      <c r="B18" s="21"/>
      <c r="C18" s="22" t="s">
        <v>25</v>
      </c>
      <c r="D18" s="22"/>
      <c r="E18" s="22">
        <v>2.6619999999999999</v>
      </c>
      <c r="F18" s="53">
        <v>2.27</v>
      </c>
      <c r="G18" s="22">
        <v>1.75</v>
      </c>
      <c r="H18" s="22">
        <v>1.78</v>
      </c>
      <c r="I18" s="22"/>
      <c r="J18" s="22">
        <f t="array" ref="J18">MAX(IF(D16:H16=J16, D18:H18, ""))</f>
        <v>2.6619999999999999</v>
      </c>
      <c r="K18" s="22"/>
      <c r="L18" s="22">
        <v>2.407</v>
      </c>
      <c r="M18" s="53">
        <v>2.2000000000000002</v>
      </c>
      <c r="N18" s="53">
        <v>1.77</v>
      </c>
      <c r="O18" s="22">
        <v>1.63</v>
      </c>
      <c r="P18" s="22"/>
      <c r="Q18" s="22">
        <f t="array" ref="Q18">MAX(IF(K16:O16=Q16, K18:O18, ""))</f>
        <v>2.407</v>
      </c>
      <c r="R18" s="22"/>
      <c r="S18" s="22">
        <v>2.4209999999999998</v>
      </c>
      <c r="T18" s="53">
        <v>2.13</v>
      </c>
      <c r="U18" s="22">
        <v>1.59</v>
      </c>
      <c r="V18" s="22">
        <v>1.66</v>
      </c>
      <c r="W18" s="22"/>
      <c r="X18" s="22">
        <f t="array" ref="X18">MAX(IF(R16:V16=X16, R18:V18, ""))</f>
        <v>1.66</v>
      </c>
      <c r="Y18" s="22"/>
      <c r="Z18" s="22">
        <v>2.7650000000000001</v>
      </c>
      <c r="AA18" s="53">
        <v>2.17</v>
      </c>
      <c r="AB18" s="22">
        <v>1.79</v>
      </c>
      <c r="AC18" s="22">
        <v>1.98</v>
      </c>
      <c r="AD18" s="22"/>
      <c r="AE18" s="22">
        <f t="array" ref="AE18">MAX(IF(Y16:AC16=AE16, Y18:AC18, ""))</f>
        <v>2.7650000000000001</v>
      </c>
      <c r="AF18" s="22"/>
      <c r="AG18" s="22">
        <v>2.9409999999999998</v>
      </c>
      <c r="AH18" s="53">
        <v>2.2400000000000002</v>
      </c>
      <c r="AI18" s="22">
        <v>1.9</v>
      </c>
      <c r="AJ18" s="22">
        <v>2.0699999999999998</v>
      </c>
      <c r="AK18" s="22"/>
      <c r="AL18" s="22">
        <f t="array" ref="AL18">MAX(IF(AF16:AJ16=AL16, AF18:AJ18, ""))</f>
        <v>2.9409999999999998</v>
      </c>
    </row>
    <row r="19" spans="2:38">
      <c r="B19" s="21" t="s">
        <v>30</v>
      </c>
      <c r="C19" s="22" t="s">
        <v>23</v>
      </c>
      <c r="D19" s="67"/>
      <c r="E19" s="67">
        <v>-101.5</v>
      </c>
      <c r="F19" s="66">
        <v>-102</v>
      </c>
      <c r="G19" s="67">
        <v>-100.5</v>
      </c>
      <c r="H19" s="67">
        <v>-101</v>
      </c>
      <c r="I19" s="67">
        <f>MAX(D19:H19)-MIN(D19:H19)</f>
        <v>1.5</v>
      </c>
      <c r="J19" s="67">
        <f>MAX(D19:H19)</f>
        <v>-100.5</v>
      </c>
      <c r="K19" s="67"/>
      <c r="L19" s="67">
        <v>-98.5</v>
      </c>
      <c r="M19" s="66">
        <v>-100</v>
      </c>
      <c r="N19" s="66">
        <v>-98.5</v>
      </c>
      <c r="O19" s="67">
        <v>-99</v>
      </c>
      <c r="P19" s="67">
        <f>MAX(K19:O19)-MIN(K19:O19)</f>
        <v>1.5</v>
      </c>
      <c r="Q19" s="67">
        <f>MAX(K19:O19)</f>
        <v>-98.5</v>
      </c>
      <c r="R19" s="67"/>
      <c r="S19" s="67">
        <v>-98</v>
      </c>
      <c r="T19" s="66">
        <v>-98</v>
      </c>
      <c r="U19" s="67">
        <v>-98</v>
      </c>
      <c r="V19" s="67">
        <v>-97</v>
      </c>
      <c r="W19" s="67">
        <f>MAX(R19:V19)-MIN(R19:V19)</f>
        <v>1</v>
      </c>
      <c r="X19" s="67">
        <f>MAX(R19:V19)</f>
        <v>-97</v>
      </c>
      <c r="Y19" s="67"/>
      <c r="Z19" s="67">
        <v>-95</v>
      </c>
      <c r="AA19" s="66">
        <v>-95.5</v>
      </c>
      <c r="AB19" s="67">
        <v>-94.5</v>
      </c>
      <c r="AC19" s="67">
        <v>-94.5</v>
      </c>
      <c r="AD19" s="67">
        <f>MAX(Y19:AC19)-MIN(Y19:AC19)</f>
        <v>1</v>
      </c>
      <c r="AE19" s="67">
        <f>MAX(Y19:AC19)</f>
        <v>-94.5</v>
      </c>
      <c r="AF19" s="67"/>
      <c r="AG19" s="67">
        <v>-93</v>
      </c>
      <c r="AH19" s="66">
        <v>-93.5</v>
      </c>
      <c r="AI19" s="67">
        <v>-93</v>
      </c>
      <c r="AJ19" s="67">
        <v>-92.5</v>
      </c>
      <c r="AK19" s="67">
        <f>MAX(AF19:AJ19)-MIN(AF19:AJ19)</f>
        <v>1</v>
      </c>
      <c r="AL19" s="67">
        <f>MAX(AF19:AJ19)</f>
        <v>-92.5</v>
      </c>
    </row>
    <row r="20" spans="2:38">
      <c r="B20" s="21"/>
      <c r="C20" s="22" t="s">
        <v>24</v>
      </c>
      <c r="D20" s="22"/>
      <c r="E20" s="22">
        <v>0.188</v>
      </c>
      <c r="F20" s="53">
        <v>0.16</v>
      </c>
      <c r="G20" s="22">
        <v>0.12</v>
      </c>
      <c r="H20" s="22">
        <v>0.13</v>
      </c>
      <c r="I20" s="22"/>
      <c r="J20" s="22">
        <f t="array" ref="J20">MAX(IF(D19:H19=J19, D20:H20, ""))</f>
        <v>0.12</v>
      </c>
      <c r="K20" s="22"/>
      <c r="L20" s="22">
        <v>0.184</v>
      </c>
      <c r="M20" s="53">
        <v>0.14000000000000001</v>
      </c>
      <c r="N20" s="53">
        <v>0.15</v>
      </c>
      <c r="O20" s="22">
        <v>0.14000000000000001</v>
      </c>
      <c r="P20" s="22"/>
      <c r="Q20" s="22">
        <f t="array" ref="Q20">MAX(IF(K19:O19=Q19, K20:O20, ""))</f>
        <v>0.184</v>
      </c>
      <c r="R20" s="22"/>
      <c r="S20" s="22">
        <v>0.17899999999999999</v>
      </c>
      <c r="T20" s="53">
        <v>0.15</v>
      </c>
      <c r="U20" s="22">
        <v>0.12</v>
      </c>
      <c r="V20" s="22">
        <v>0.14000000000000001</v>
      </c>
      <c r="W20" s="22"/>
      <c r="X20" s="22">
        <f t="array" ref="X20">MAX(IF(R19:V19=X19, R20:V20, ""))</f>
        <v>0.14000000000000001</v>
      </c>
      <c r="Y20" s="22"/>
      <c r="Z20" s="22">
        <v>0.17799999999999999</v>
      </c>
      <c r="AA20" s="53">
        <v>0.13</v>
      </c>
      <c r="AB20" s="22">
        <v>0.16</v>
      </c>
      <c r="AC20" s="22">
        <v>0.12</v>
      </c>
      <c r="AD20" s="22"/>
      <c r="AE20" s="22">
        <f t="array" ref="AE20">MAX(IF(Y19:AC19=AE19, Y20:AC20, ""))</f>
        <v>0.16</v>
      </c>
      <c r="AF20" s="22"/>
      <c r="AG20" s="22">
        <v>0.20399999999999999</v>
      </c>
      <c r="AH20" s="53">
        <v>0.13</v>
      </c>
      <c r="AI20" s="22">
        <v>0.14000000000000001</v>
      </c>
      <c r="AJ20" s="22">
        <v>0.13</v>
      </c>
      <c r="AK20" s="22"/>
      <c r="AL20" s="22">
        <f t="array" ref="AL20">MAX(IF(AF19:AJ19=AL19, AF20:AJ20, ""))</f>
        <v>0.13</v>
      </c>
    </row>
    <row r="21" spans="2:38">
      <c r="B21" s="21"/>
      <c r="C21" s="22" t="s">
        <v>25</v>
      </c>
      <c r="D21" s="22"/>
      <c r="E21" s="22">
        <v>7.3550000000000004</v>
      </c>
      <c r="F21" s="53">
        <v>6.99</v>
      </c>
      <c r="G21" s="22">
        <v>5.74</v>
      </c>
      <c r="H21" s="22">
        <v>6</v>
      </c>
      <c r="I21" s="22"/>
      <c r="J21" s="22">
        <f t="array" ref="J21">MAX(IF(D19:H19=J19, D21:H21, ""))</f>
        <v>5.74</v>
      </c>
      <c r="K21" s="22"/>
      <c r="L21" s="22">
        <v>6.6289999999999996</v>
      </c>
      <c r="M21" s="53">
        <v>6.79</v>
      </c>
      <c r="N21" s="53">
        <v>5.69</v>
      </c>
      <c r="O21" s="22">
        <v>5.64</v>
      </c>
      <c r="P21" s="22"/>
      <c r="Q21" s="22">
        <f t="array" ref="Q21">MAX(IF(K19:O19=Q19, K21:O21, ""))</f>
        <v>6.6289999999999996</v>
      </c>
      <c r="R21" s="22"/>
      <c r="S21" s="22">
        <v>6.7709999999999999</v>
      </c>
      <c r="T21" s="53">
        <v>6.54</v>
      </c>
      <c r="U21" s="22">
        <v>5.25</v>
      </c>
      <c r="V21" s="22">
        <v>5.72</v>
      </c>
      <c r="W21" s="22"/>
      <c r="X21" s="22">
        <f t="array" ref="X21">MAX(IF(R19:V19=X19, R21:V21, ""))</f>
        <v>5.72</v>
      </c>
      <c r="Y21" s="22"/>
      <c r="Z21" s="22">
        <v>7.2539999999999996</v>
      </c>
      <c r="AA21" s="53">
        <v>6.48</v>
      </c>
      <c r="AB21" s="22">
        <v>5.37</v>
      </c>
      <c r="AC21" s="22">
        <v>6.06</v>
      </c>
      <c r="AD21" s="22"/>
      <c r="AE21" s="22">
        <f t="array" ref="AE21">MAX(IF(Y19:AC19=AE19, Y21:AC21, ""))</f>
        <v>6.06</v>
      </c>
      <c r="AF21" s="22"/>
      <c r="AG21" s="22">
        <v>7.7969999999999997</v>
      </c>
      <c r="AH21" s="53">
        <v>6.54</v>
      </c>
      <c r="AI21" s="22">
        <v>5.54</v>
      </c>
      <c r="AJ21" s="22">
        <v>6.09</v>
      </c>
      <c r="AK21" s="22"/>
      <c r="AL21" s="22">
        <f t="array" ref="AL21">MAX(IF(AF19:AJ19=AL19, AF21:AJ21, ""))</f>
        <v>6.09</v>
      </c>
    </row>
    <row r="22" spans="2:38">
      <c r="B22" s="21" t="s">
        <v>31</v>
      </c>
      <c r="C22" s="22" t="s">
        <v>23</v>
      </c>
      <c r="D22" s="67"/>
      <c r="E22" s="67">
        <v>-99</v>
      </c>
      <c r="F22" s="66">
        <v>-100</v>
      </c>
      <c r="G22" s="67">
        <v>-99</v>
      </c>
      <c r="H22" s="67">
        <v>-98.5</v>
      </c>
      <c r="I22" s="67">
        <f>MAX(D22:H22)-MIN(D22:H22)</f>
        <v>1.5</v>
      </c>
      <c r="J22" s="67">
        <f>MAX(D22:H22)</f>
        <v>-98.5</v>
      </c>
      <c r="K22" s="67"/>
      <c r="L22" s="67">
        <v>-96.5</v>
      </c>
      <c r="M22" s="66">
        <v>-98.5</v>
      </c>
      <c r="N22" s="66">
        <v>-97</v>
      </c>
      <c r="O22" s="67">
        <v>-97</v>
      </c>
      <c r="P22" s="67">
        <f>MAX(K22:O22)-MIN(K22:O22)</f>
        <v>2</v>
      </c>
      <c r="Q22" s="67">
        <f>MAX(K22:O22)</f>
        <v>-96.5</v>
      </c>
      <c r="R22" s="67"/>
      <c r="S22" s="67">
        <v>-96</v>
      </c>
      <c r="T22" s="66">
        <v>-96.5</v>
      </c>
      <c r="U22" s="67">
        <v>-96</v>
      </c>
      <c r="V22" s="67">
        <v>-95</v>
      </c>
      <c r="W22" s="67">
        <f>MAX(R22:V22)-MIN(R22:V22)</f>
        <v>1.5</v>
      </c>
      <c r="X22" s="67">
        <f>MAX(R22:V22)</f>
        <v>-95</v>
      </c>
      <c r="Y22" s="67"/>
      <c r="Z22" s="67">
        <v>-93</v>
      </c>
      <c r="AA22" s="66">
        <v>-93.5</v>
      </c>
      <c r="AB22" s="67">
        <v>-93</v>
      </c>
      <c r="AC22" s="67">
        <v>-92.5</v>
      </c>
      <c r="AD22" s="67">
        <f>MAX(Y22:AC22)-MIN(Y22:AC22)</f>
        <v>1</v>
      </c>
      <c r="AE22" s="67">
        <f>MAX(Y22:AC22)</f>
        <v>-92.5</v>
      </c>
      <c r="AF22" s="67"/>
      <c r="AG22" s="67">
        <v>-91</v>
      </c>
      <c r="AH22" s="66">
        <v>-92</v>
      </c>
      <c r="AI22" s="67">
        <v>-91</v>
      </c>
      <c r="AJ22" s="67">
        <v>-91</v>
      </c>
      <c r="AK22" s="67">
        <f>MAX(AF22:AJ22)-MIN(AF22:AJ22)</f>
        <v>1</v>
      </c>
      <c r="AL22" s="67">
        <f>MAX(AF22:AJ22)</f>
        <v>-91</v>
      </c>
    </row>
    <row r="23" spans="2:38">
      <c r="B23" s="21"/>
      <c r="C23" s="22" t="s">
        <v>24</v>
      </c>
      <c r="D23" s="22"/>
      <c r="E23" s="22">
        <v>0.60699999999999998</v>
      </c>
      <c r="F23" s="53">
        <v>0.44</v>
      </c>
      <c r="G23" s="22">
        <v>0.38</v>
      </c>
      <c r="H23" s="22">
        <v>0.35</v>
      </c>
      <c r="I23" s="22"/>
      <c r="J23" s="22">
        <f t="array" ref="J23">MAX(IF(D22:H22=J22, D23:H23, ""))</f>
        <v>0.35</v>
      </c>
      <c r="K23" s="22"/>
      <c r="L23" s="22">
        <v>0.505</v>
      </c>
      <c r="M23" s="53">
        <v>0.42</v>
      </c>
      <c r="N23" s="53">
        <v>0.38</v>
      </c>
      <c r="O23" s="22">
        <v>0.33</v>
      </c>
      <c r="P23" s="22"/>
      <c r="Q23" s="22">
        <f t="array" ref="Q23">MAX(IF(K22:O22=Q22, K23:O23, ""))</f>
        <v>0.505</v>
      </c>
      <c r="R23" s="22"/>
      <c r="S23" s="22">
        <v>0.54500000000000004</v>
      </c>
      <c r="T23" s="53">
        <v>0.41</v>
      </c>
      <c r="U23" s="22">
        <v>0.31</v>
      </c>
      <c r="V23" s="22">
        <v>0.36</v>
      </c>
      <c r="W23" s="22"/>
      <c r="X23" s="22">
        <f t="array" ref="X23">MAX(IF(R22:V22=X22, R23:V23, ""))</f>
        <v>0.36</v>
      </c>
      <c r="Y23" s="22"/>
      <c r="Z23" s="22">
        <v>0.61799999999999999</v>
      </c>
      <c r="AA23" s="53">
        <v>0.42</v>
      </c>
      <c r="AB23" s="22">
        <v>0.35</v>
      </c>
      <c r="AC23" s="22">
        <v>0.38</v>
      </c>
      <c r="AD23" s="22"/>
      <c r="AE23" s="22">
        <f t="array" ref="AE23">MAX(IF(Y22:AC22=AE22, Y23:AC23, ""))</f>
        <v>0.38</v>
      </c>
      <c r="AF23" s="22"/>
      <c r="AG23" s="22">
        <v>0.65500000000000003</v>
      </c>
      <c r="AH23" s="53">
        <v>0.43</v>
      </c>
      <c r="AI23" s="22">
        <v>0.32</v>
      </c>
      <c r="AJ23" s="22">
        <v>0.38</v>
      </c>
      <c r="AK23" s="22"/>
      <c r="AL23" s="22">
        <f t="array" ref="AL23">MAX(IF(AF22:AJ22=AL22, AF23:AJ23, ""))</f>
        <v>0.65500000000000003</v>
      </c>
    </row>
    <row r="24" spans="2:38">
      <c r="B24" s="21" t="s">
        <v>32</v>
      </c>
      <c r="C24" s="22" t="s">
        <v>23</v>
      </c>
      <c r="D24" s="67"/>
      <c r="E24" s="67">
        <v>-101.5</v>
      </c>
      <c r="F24" s="66">
        <v>-103.5</v>
      </c>
      <c r="G24" s="67">
        <v>-102.5</v>
      </c>
      <c r="H24" s="67">
        <v>-103</v>
      </c>
      <c r="I24" s="67">
        <f>MAX(D24:H24)-MIN(D24:H24)</f>
        <v>2</v>
      </c>
      <c r="J24" s="67">
        <f>MAX(D24:H24)</f>
        <v>-101.5</v>
      </c>
      <c r="K24" s="67"/>
      <c r="L24" s="67">
        <v>-99</v>
      </c>
      <c r="M24" s="66">
        <v>-101</v>
      </c>
      <c r="N24" s="66">
        <v>-100.5</v>
      </c>
      <c r="O24" s="67">
        <v>-101</v>
      </c>
      <c r="P24" s="67">
        <f>MAX(K24:O24)-MIN(K24:O24)</f>
        <v>2</v>
      </c>
      <c r="Q24" s="67">
        <f>MAX(K24:O24)</f>
        <v>-99</v>
      </c>
      <c r="R24" s="67"/>
      <c r="S24" s="67">
        <v>-99</v>
      </c>
      <c r="T24" s="66">
        <v>-99.5</v>
      </c>
      <c r="U24" s="67">
        <v>-99</v>
      </c>
      <c r="V24" s="67">
        <v>-98.5</v>
      </c>
      <c r="W24" s="67">
        <f>MAX(R24:V24)-MIN(R24:V24)</f>
        <v>1</v>
      </c>
      <c r="X24" s="67">
        <f>MAX(R24:V24)</f>
        <v>-98.5</v>
      </c>
      <c r="Y24" s="67"/>
      <c r="Z24" s="67">
        <v>-96.5</v>
      </c>
      <c r="AA24" s="66">
        <v>-97</v>
      </c>
      <c r="AB24" s="67">
        <v>-97</v>
      </c>
      <c r="AC24" s="67">
        <v>-96.5</v>
      </c>
      <c r="AD24" s="67">
        <f>MAX(Y24:AC24)-MIN(Y24:AC24)</f>
        <v>0.5</v>
      </c>
      <c r="AE24" s="67">
        <f>MAX(Y24:AC24)</f>
        <v>-96.5</v>
      </c>
      <c r="AF24" s="67"/>
      <c r="AG24" s="67">
        <v>-95</v>
      </c>
      <c r="AH24" s="66">
        <v>-95.5</v>
      </c>
      <c r="AI24" s="67">
        <v>-94.5</v>
      </c>
      <c r="AJ24" s="67">
        <v>-94.5</v>
      </c>
      <c r="AK24" s="67">
        <f>MAX(AF24:AJ24)-MIN(AF24:AJ24)</f>
        <v>1</v>
      </c>
      <c r="AL24" s="67">
        <f>MAX(AF24:AJ24)</f>
        <v>-94.5</v>
      </c>
    </row>
    <row r="25" spans="2:38">
      <c r="B25" s="21"/>
      <c r="C25" s="22" t="s">
        <v>24</v>
      </c>
      <c r="D25" s="22"/>
      <c r="E25" s="22">
        <v>0.24299999999999999</v>
      </c>
      <c r="F25" s="53">
        <v>0.19</v>
      </c>
      <c r="G25" s="22">
        <v>0.15</v>
      </c>
      <c r="H25" s="22">
        <v>0.14000000000000001</v>
      </c>
      <c r="I25" s="22"/>
      <c r="J25" s="22">
        <f t="array" ref="J25">MAX(IF(D24:H24=J24, D25:H25, ""))</f>
        <v>0.24299999999999999</v>
      </c>
      <c r="K25" s="22"/>
      <c r="L25" s="22">
        <v>0.23699999999999999</v>
      </c>
      <c r="M25" s="53">
        <v>0.17</v>
      </c>
      <c r="N25" s="53">
        <v>0.17</v>
      </c>
      <c r="O25" s="22">
        <v>0.15</v>
      </c>
      <c r="P25" s="22"/>
      <c r="Q25" s="22">
        <f t="array" ref="Q25">MAX(IF(K24:O24=Q24, K25:O25, ""))</f>
        <v>0.23699999999999999</v>
      </c>
      <c r="R25" s="22"/>
      <c r="S25" s="22">
        <v>0.22800000000000001</v>
      </c>
      <c r="T25" s="53">
        <v>0.17</v>
      </c>
      <c r="U25" s="22">
        <v>0.15</v>
      </c>
      <c r="V25" s="22">
        <v>0.11</v>
      </c>
      <c r="W25" s="22"/>
      <c r="X25" s="22">
        <f t="array" ref="X25">MAX(IF(R24:V24=X24, R25:V25, ""))</f>
        <v>0.11</v>
      </c>
      <c r="Y25" s="22"/>
      <c r="Z25" s="22">
        <v>0.26700000000000002</v>
      </c>
      <c r="AA25" s="53">
        <v>0.15</v>
      </c>
      <c r="AB25" s="22">
        <v>0.14000000000000001</v>
      </c>
      <c r="AC25" s="22">
        <v>0.17</v>
      </c>
      <c r="AD25" s="22"/>
      <c r="AE25" s="22">
        <f t="array" ref="AE25">MAX(IF(Y24:AC24=AE24, Y25:AC25, ""))</f>
        <v>0.26700000000000002</v>
      </c>
      <c r="AF25" s="22"/>
      <c r="AG25" s="22">
        <v>0.28999999999999998</v>
      </c>
      <c r="AH25" s="53">
        <v>0.16</v>
      </c>
      <c r="AI25" s="22">
        <v>0.13</v>
      </c>
      <c r="AJ25" s="22">
        <v>0.17</v>
      </c>
      <c r="AK25" s="22"/>
      <c r="AL25" s="22">
        <f t="array" ref="AL25">MAX(IF(AF24:AJ24=AL24, AF25:AJ25, ""))</f>
        <v>0.17</v>
      </c>
    </row>
    <row r="26" spans="2:38">
      <c r="B26" s="21" t="s">
        <v>33</v>
      </c>
      <c r="C26" s="22" t="s">
        <v>34</v>
      </c>
      <c r="D26" s="67"/>
      <c r="E26" s="67">
        <v>-101.5</v>
      </c>
      <c r="F26" s="66">
        <v>-101.5</v>
      </c>
      <c r="G26" s="67"/>
      <c r="H26" s="67">
        <v>-98.5</v>
      </c>
      <c r="I26" s="67">
        <f>MAX(D26:H26)-MIN(D26:H26)</f>
        <v>3</v>
      </c>
      <c r="J26" s="67">
        <f>MAX(D26:H26)</f>
        <v>-98.5</v>
      </c>
      <c r="K26" s="67"/>
      <c r="L26" s="67">
        <v>-99</v>
      </c>
      <c r="M26" s="66">
        <v>-99.5</v>
      </c>
      <c r="N26" s="67"/>
      <c r="O26" s="67">
        <v>-96.5</v>
      </c>
      <c r="P26" s="67">
        <f>MAX(K26:O26)-MIN(K26:O26)</f>
        <v>3</v>
      </c>
      <c r="Q26" s="67">
        <f>MAX(K26:O26)</f>
        <v>-96.5</v>
      </c>
      <c r="R26" s="67"/>
      <c r="S26" s="67">
        <v>-98</v>
      </c>
      <c r="T26" s="66">
        <v>-97.5</v>
      </c>
      <c r="U26" s="67"/>
      <c r="V26" s="67">
        <v>-94.5</v>
      </c>
      <c r="W26" s="67">
        <f>MAX(R26:V26)-MIN(R26:V26)</f>
        <v>3.5</v>
      </c>
      <c r="X26" s="67">
        <f>MAX(R26:V26)</f>
        <v>-94.5</v>
      </c>
      <c r="Y26" s="67"/>
      <c r="Z26" s="67">
        <v>-95.5</v>
      </c>
      <c r="AA26" s="66">
        <v>-95</v>
      </c>
      <c r="AB26" s="67"/>
      <c r="AC26" s="67">
        <v>-92.5</v>
      </c>
      <c r="AD26" s="67">
        <f>MAX(Y26:AC26)-MIN(Y26:AC26)</f>
        <v>3</v>
      </c>
      <c r="AE26" s="67">
        <f>MAX(Y26:AC26)</f>
        <v>-92.5</v>
      </c>
      <c r="AF26" s="67"/>
      <c r="AG26" s="67">
        <v>-93.5</v>
      </c>
      <c r="AH26" s="66">
        <v>-93</v>
      </c>
      <c r="AI26" s="67"/>
      <c r="AJ26" s="67">
        <v>-90.5</v>
      </c>
      <c r="AK26" s="67">
        <f>MAX(AF26:AJ26)-MIN(AF26:AJ26)</f>
        <v>3</v>
      </c>
      <c r="AL26" s="67">
        <f>MAX(AF26:AJ26)</f>
        <v>-90.5</v>
      </c>
    </row>
    <row r="27" spans="2:38">
      <c r="B27" s="21" t="s">
        <v>35</v>
      </c>
      <c r="C27" s="22" t="s">
        <v>34</v>
      </c>
      <c r="D27" s="67"/>
      <c r="E27" s="67">
        <v>-101.5</v>
      </c>
      <c r="F27" s="66">
        <v>-101.5</v>
      </c>
      <c r="G27" s="67"/>
      <c r="H27" s="67"/>
      <c r="I27" s="67">
        <f>MAX(D27:H27)-MIN(D27:H27)</f>
        <v>0</v>
      </c>
      <c r="J27" s="67">
        <f>MAX(D27:H27)</f>
        <v>-101.5</v>
      </c>
      <c r="K27" s="67"/>
      <c r="L27" s="67">
        <v>-99</v>
      </c>
      <c r="M27" s="66">
        <v>-100</v>
      </c>
      <c r="N27" s="67"/>
      <c r="O27" s="67"/>
      <c r="P27" s="67">
        <f>MAX(K27:O27)-MIN(K27:O27)</f>
        <v>1</v>
      </c>
      <c r="Q27" s="67">
        <f>MAX(K27:O27)</f>
        <v>-99</v>
      </c>
      <c r="R27" s="67"/>
      <c r="S27" s="67">
        <v>-98.5</v>
      </c>
      <c r="T27" s="66">
        <v>-98</v>
      </c>
      <c r="U27" s="67"/>
      <c r="V27" s="67"/>
      <c r="W27" s="67">
        <f>MAX(R27:V27)-MIN(R27:V27)</f>
        <v>0.5</v>
      </c>
      <c r="X27" s="67">
        <f>MAX(R27:V27)</f>
        <v>-98</v>
      </c>
      <c r="Y27" s="67"/>
      <c r="Z27" s="67">
        <v>-95.5</v>
      </c>
      <c r="AA27" s="66">
        <v>-95</v>
      </c>
      <c r="AB27" s="67"/>
      <c r="AC27" s="67"/>
      <c r="AD27" s="67">
        <f>MAX(Y27:AC27)-MIN(Y27:AC27)</f>
        <v>0.5</v>
      </c>
      <c r="AE27" s="67">
        <f>MAX(Y27:AC27)</f>
        <v>-95</v>
      </c>
      <c r="AF27" s="67"/>
      <c r="AG27" s="67">
        <v>-93.5</v>
      </c>
      <c r="AH27" s="66">
        <v>-93.5</v>
      </c>
      <c r="AI27" s="67"/>
      <c r="AJ27" s="67"/>
      <c r="AK27" s="67">
        <f>MAX(AF27:AJ27)-MIN(AF27:AJ27)</f>
        <v>0</v>
      </c>
      <c r="AL27" s="67">
        <f>MAX(AF27:AJ27)</f>
        <v>-93.5</v>
      </c>
    </row>
    <row r="28" spans="2:38">
      <c r="B28" s="21" t="s">
        <v>36</v>
      </c>
      <c r="C28" s="22" t="s">
        <v>34</v>
      </c>
      <c r="D28" s="67"/>
      <c r="E28" s="67">
        <v>-101.5</v>
      </c>
      <c r="F28" s="66">
        <v>-101</v>
      </c>
      <c r="G28" s="67"/>
      <c r="H28" s="67">
        <v>-98.5</v>
      </c>
      <c r="I28" s="67">
        <f>MAX(D28:H28)-MIN(D28:H28)</f>
        <v>3</v>
      </c>
      <c r="J28" s="67">
        <f>MAX(D28:H28)</f>
        <v>-98.5</v>
      </c>
      <c r="K28" s="67"/>
      <c r="L28" s="67">
        <v>-99</v>
      </c>
      <c r="M28" s="66">
        <v>-99.5</v>
      </c>
      <c r="N28" s="67"/>
      <c r="O28" s="67">
        <v>-96.5</v>
      </c>
      <c r="P28" s="67">
        <f>MAX(K28:O28)-MIN(K28:O28)</f>
        <v>3</v>
      </c>
      <c r="Q28" s="67">
        <f>MAX(K28:O28)</f>
        <v>-96.5</v>
      </c>
      <c r="R28" s="67"/>
      <c r="S28" s="67">
        <v>-98</v>
      </c>
      <c r="T28" s="66">
        <v>-97.5</v>
      </c>
      <c r="U28" s="67"/>
      <c r="V28" s="67">
        <v>-94.5</v>
      </c>
      <c r="W28" s="67">
        <f>MAX(R28:V28)-MIN(R28:V28)</f>
        <v>3.5</v>
      </c>
      <c r="X28" s="67">
        <f>MAX(R28:V28)</f>
        <v>-94.5</v>
      </c>
      <c r="Y28" s="67"/>
      <c r="Z28" s="67">
        <v>-95</v>
      </c>
      <c r="AA28" s="66">
        <v>-95</v>
      </c>
      <c r="AB28" s="67"/>
      <c r="AC28" s="67">
        <v>-92</v>
      </c>
      <c r="AD28" s="67">
        <f>MAX(Y28:AC28)-MIN(Y28:AC28)</f>
        <v>3</v>
      </c>
      <c r="AE28" s="67">
        <f>MAX(Y28:AC28)</f>
        <v>-92</v>
      </c>
      <c r="AF28" s="67"/>
      <c r="AG28" s="67">
        <v>-93</v>
      </c>
      <c r="AH28" s="66">
        <v>-93</v>
      </c>
      <c r="AI28" s="67"/>
      <c r="AJ28" s="67">
        <v>-90.5</v>
      </c>
      <c r="AK28" s="67">
        <f>MAX(AF28:AJ28)-MIN(AF28:AJ28)</f>
        <v>2.5</v>
      </c>
      <c r="AL28" s="67">
        <f>MAX(AF28:AJ28)</f>
        <v>-90.5</v>
      </c>
    </row>
    <row r="29" spans="2:38">
      <c r="B29" s="21" t="s">
        <v>37</v>
      </c>
      <c r="C29" s="22" t="s">
        <v>34</v>
      </c>
      <c r="D29" s="28" t="s">
        <v>6</v>
      </c>
      <c r="E29" s="28" t="s">
        <v>6</v>
      </c>
      <c r="F29" s="28" t="s">
        <v>6</v>
      </c>
      <c r="G29" s="28" t="s">
        <v>6</v>
      </c>
      <c r="H29" s="28" t="s">
        <v>6</v>
      </c>
      <c r="I29" s="28" t="s">
        <v>6</v>
      </c>
      <c r="J29" s="28" t="s">
        <v>6</v>
      </c>
      <c r="K29" s="67"/>
      <c r="L29" s="67">
        <v>-101</v>
      </c>
      <c r="M29" s="66">
        <v>-103</v>
      </c>
      <c r="N29" s="67"/>
      <c r="O29" s="67"/>
      <c r="P29" s="67">
        <f>MAX(K29:O29)-MIN(K29:O29)</f>
        <v>2</v>
      </c>
      <c r="Q29" s="67">
        <f>MAX(K29:O29)</f>
        <v>-101</v>
      </c>
      <c r="R29" s="28" t="s">
        <v>6</v>
      </c>
      <c r="S29" s="28" t="s">
        <v>6</v>
      </c>
      <c r="T29" s="28" t="s">
        <v>6</v>
      </c>
      <c r="U29" s="28" t="s">
        <v>6</v>
      </c>
      <c r="V29" s="28" t="s">
        <v>6</v>
      </c>
      <c r="W29" s="28" t="s">
        <v>6</v>
      </c>
      <c r="X29" s="28" t="s">
        <v>6</v>
      </c>
      <c r="Y29" s="28" t="s">
        <v>6</v>
      </c>
      <c r="Z29" s="28" t="s">
        <v>6</v>
      </c>
      <c r="AA29" s="28" t="s">
        <v>6</v>
      </c>
      <c r="AB29" s="28" t="s">
        <v>6</v>
      </c>
      <c r="AC29" s="28" t="s">
        <v>6</v>
      </c>
      <c r="AD29" s="28" t="s">
        <v>6</v>
      </c>
      <c r="AE29" s="28" t="s">
        <v>6</v>
      </c>
      <c r="AF29" s="28" t="s">
        <v>6</v>
      </c>
      <c r="AG29" s="28" t="s">
        <v>6</v>
      </c>
      <c r="AH29" s="28" t="s">
        <v>6</v>
      </c>
      <c r="AI29" s="28" t="s">
        <v>6</v>
      </c>
      <c r="AJ29" s="28" t="s">
        <v>6</v>
      </c>
      <c r="AK29" s="28" t="s">
        <v>6</v>
      </c>
      <c r="AL29" s="28" t="s">
        <v>6</v>
      </c>
    </row>
    <row r="30" spans="2:38" ht="13.5" thickBot="1">
      <c r="B30" s="23" t="s">
        <v>38</v>
      </c>
      <c r="C30" s="24" t="s">
        <v>34</v>
      </c>
      <c r="D30" s="48" t="s">
        <v>6</v>
      </c>
      <c r="E30" s="42" t="s">
        <v>6</v>
      </c>
      <c r="F30" s="42" t="s">
        <v>6</v>
      </c>
      <c r="G30" s="42" t="s">
        <v>6</v>
      </c>
      <c r="H30" s="42" t="s">
        <v>6</v>
      </c>
      <c r="I30" s="42" t="s">
        <v>6</v>
      </c>
      <c r="J30" s="42" t="s">
        <v>6</v>
      </c>
      <c r="K30" s="73"/>
      <c r="L30" s="73">
        <v>-103</v>
      </c>
      <c r="M30" s="74">
        <v>-104.5</v>
      </c>
      <c r="N30" s="73"/>
      <c r="O30" s="73"/>
      <c r="P30" s="75">
        <f>MAX(K30:O30)-MIN(K30:O30)</f>
        <v>1.5</v>
      </c>
      <c r="Q30" s="73">
        <f>MAX(K30:O30)</f>
        <v>-103</v>
      </c>
      <c r="R30" s="42" t="s">
        <v>6</v>
      </c>
      <c r="S30" s="42" t="s">
        <v>6</v>
      </c>
      <c r="T30" s="42" t="s">
        <v>6</v>
      </c>
      <c r="U30" s="42" t="s">
        <v>6</v>
      </c>
      <c r="V30" s="42" t="s">
        <v>6</v>
      </c>
      <c r="W30" s="42" t="s">
        <v>6</v>
      </c>
      <c r="X30" s="42" t="s">
        <v>6</v>
      </c>
      <c r="Y30" s="42" t="s">
        <v>6</v>
      </c>
      <c r="Z30" s="42" t="s">
        <v>6</v>
      </c>
      <c r="AA30" s="42" t="s">
        <v>6</v>
      </c>
      <c r="AB30" s="42" t="s">
        <v>6</v>
      </c>
      <c r="AC30" s="42" t="s">
        <v>6</v>
      </c>
      <c r="AD30" s="42" t="s">
        <v>6</v>
      </c>
      <c r="AE30" s="42" t="s">
        <v>6</v>
      </c>
      <c r="AF30" s="42" t="s">
        <v>6</v>
      </c>
      <c r="AG30" s="42" t="s">
        <v>6</v>
      </c>
      <c r="AH30" s="42" t="s">
        <v>6</v>
      </c>
      <c r="AI30" s="42" t="s">
        <v>6</v>
      </c>
      <c r="AJ30" s="42" t="s">
        <v>6</v>
      </c>
      <c r="AK30" s="42" t="s">
        <v>6</v>
      </c>
      <c r="AL30" s="42" t="s">
        <v>6</v>
      </c>
    </row>
    <row r="31" spans="2:38" ht="13.5" thickBot="1"/>
    <row r="32" spans="2:38" ht="13.5" thickBot="1">
      <c r="B32" s="107" t="s">
        <v>14</v>
      </c>
      <c r="C32" s="108"/>
      <c r="D32" s="101" t="s">
        <v>15</v>
      </c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3"/>
    </row>
    <row r="33" spans="2:38" ht="13.5" thickBot="1">
      <c r="B33" s="109"/>
      <c r="C33" s="110"/>
      <c r="D33" s="101" t="s">
        <v>17</v>
      </c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3"/>
    </row>
    <row r="34" spans="2:38" ht="13.5" thickBot="1">
      <c r="B34" s="111" t="s">
        <v>18</v>
      </c>
      <c r="C34" s="112"/>
      <c r="D34" s="113" t="s">
        <v>19</v>
      </c>
      <c r="E34" s="114"/>
      <c r="F34" s="114"/>
      <c r="G34" s="114"/>
      <c r="H34" s="114"/>
      <c r="I34" s="115"/>
      <c r="J34" s="116"/>
      <c r="K34" s="113" t="s">
        <v>20</v>
      </c>
      <c r="L34" s="114"/>
      <c r="M34" s="114"/>
      <c r="N34" s="114"/>
      <c r="O34" s="114"/>
      <c r="P34" s="115"/>
      <c r="Q34" s="116"/>
      <c r="R34" s="119" t="s">
        <v>21</v>
      </c>
      <c r="S34" s="121"/>
      <c r="T34" s="121"/>
      <c r="U34" s="121"/>
      <c r="V34" s="121"/>
      <c r="W34" s="122"/>
      <c r="X34" s="123"/>
      <c r="Y34" s="119" t="s">
        <v>41</v>
      </c>
      <c r="Z34" s="121"/>
      <c r="AA34" s="121"/>
      <c r="AB34" s="121"/>
      <c r="AC34" s="121"/>
      <c r="AD34" s="122"/>
      <c r="AE34" s="123"/>
      <c r="AF34" s="119" t="s">
        <v>42</v>
      </c>
      <c r="AG34" s="121"/>
      <c r="AH34" s="121"/>
      <c r="AI34" s="121"/>
      <c r="AJ34" s="121"/>
      <c r="AK34" s="122"/>
      <c r="AL34" s="123"/>
    </row>
    <row r="35" spans="2:38" ht="48.75" customHeight="1">
      <c r="B35" s="117" t="s">
        <v>40</v>
      </c>
      <c r="C35" s="124"/>
      <c r="D35" s="26"/>
      <c r="E35" s="26" t="s">
        <v>90</v>
      </c>
      <c r="F35" s="60" t="s">
        <v>112</v>
      </c>
      <c r="G35" s="26" t="s">
        <v>95</v>
      </c>
      <c r="H35" s="26" t="s">
        <v>108</v>
      </c>
      <c r="I35" s="39" t="s">
        <v>74</v>
      </c>
      <c r="J35" s="27" t="s">
        <v>0</v>
      </c>
      <c r="K35" s="26"/>
      <c r="L35" s="26" t="s">
        <v>90</v>
      </c>
      <c r="M35" s="60" t="s">
        <v>112</v>
      </c>
      <c r="N35" s="26" t="s">
        <v>95</v>
      </c>
      <c r="O35" s="26" t="s">
        <v>108</v>
      </c>
      <c r="P35" s="39" t="s">
        <v>74</v>
      </c>
      <c r="Q35" s="27" t="s">
        <v>0</v>
      </c>
      <c r="R35" s="26"/>
      <c r="S35" s="26" t="s">
        <v>90</v>
      </c>
      <c r="T35" s="60" t="s">
        <v>112</v>
      </c>
      <c r="U35" s="26" t="s">
        <v>95</v>
      </c>
      <c r="V35" s="26" t="s">
        <v>108</v>
      </c>
      <c r="W35" s="39" t="s">
        <v>74</v>
      </c>
      <c r="X35" s="27" t="s">
        <v>0</v>
      </c>
      <c r="Y35" s="26"/>
      <c r="Z35" s="26" t="s">
        <v>90</v>
      </c>
      <c r="AA35" s="60" t="s">
        <v>112</v>
      </c>
      <c r="AB35" s="26" t="s">
        <v>95</v>
      </c>
      <c r="AC35" s="26" t="s">
        <v>108</v>
      </c>
      <c r="AD35" s="39" t="s">
        <v>74</v>
      </c>
      <c r="AE35" s="27" t="s">
        <v>0</v>
      </c>
      <c r="AF35" s="26"/>
      <c r="AG35" s="26" t="s">
        <v>90</v>
      </c>
      <c r="AH35" s="60" t="s">
        <v>112</v>
      </c>
      <c r="AI35" s="26" t="s">
        <v>95</v>
      </c>
      <c r="AJ35" s="26" t="s">
        <v>108</v>
      </c>
      <c r="AK35" s="39" t="s">
        <v>74</v>
      </c>
      <c r="AL35" s="27" t="s">
        <v>0</v>
      </c>
    </row>
    <row r="36" spans="2:38">
      <c r="B36" s="21" t="s">
        <v>22</v>
      </c>
      <c r="C36" s="22" t="s">
        <v>23</v>
      </c>
      <c r="D36" s="67"/>
      <c r="E36" s="67">
        <v>-99.5</v>
      </c>
      <c r="F36" s="66">
        <v>-100.5</v>
      </c>
      <c r="G36" s="67">
        <v>-100.5</v>
      </c>
      <c r="H36" s="67">
        <v>-98.5</v>
      </c>
      <c r="I36" s="67">
        <f>MAX(D36:H36)-MIN(D36:H36)</f>
        <v>2</v>
      </c>
      <c r="J36" s="67">
        <f>MAX(D36:H36)</f>
        <v>-98.5</v>
      </c>
      <c r="K36" s="67"/>
      <c r="L36" s="67">
        <v>-97</v>
      </c>
      <c r="M36" s="66">
        <v>-98.5</v>
      </c>
      <c r="N36" s="67">
        <v>-98</v>
      </c>
      <c r="O36" s="67">
        <v>-96.5</v>
      </c>
      <c r="P36" s="67">
        <f>MAX(K36:O36)-MIN(K36:O36)</f>
        <v>2</v>
      </c>
      <c r="Q36" s="67">
        <f>MAX(K36:O36)</f>
        <v>-96.5</v>
      </c>
      <c r="R36" s="67"/>
      <c r="S36" s="67">
        <v>-96.5</v>
      </c>
      <c r="T36" s="66">
        <v>-96.5</v>
      </c>
      <c r="U36" s="67">
        <v>-97</v>
      </c>
      <c r="V36" s="67">
        <v>-95</v>
      </c>
      <c r="W36" s="67">
        <f>MAX(R36:V36)-MIN(R36:V36)</f>
        <v>2</v>
      </c>
      <c r="X36" s="67">
        <f>MAX(R36:V36)</f>
        <v>-95</v>
      </c>
      <c r="Y36" s="67"/>
      <c r="Z36" s="67">
        <v>-93.5</v>
      </c>
      <c r="AA36" s="66">
        <v>-93.5</v>
      </c>
      <c r="AB36" s="67">
        <v>-93</v>
      </c>
      <c r="AC36" s="67">
        <v>-91.5</v>
      </c>
      <c r="AD36" s="67">
        <f>MAX(Y36:AC36)-MIN(Y36:AC36)</f>
        <v>2</v>
      </c>
      <c r="AE36" s="67">
        <f>MAX(Y36:AC36)</f>
        <v>-91.5</v>
      </c>
      <c r="AF36" s="67"/>
      <c r="AG36" s="67">
        <v>-91</v>
      </c>
      <c r="AH36" s="66">
        <v>-91.5</v>
      </c>
      <c r="AI36" s="67">
        <v>-90.5</v>
      </c>
      <c r="AJ36" s="67">
        <v>-90</v>
      </c>
      <c r="AK36" s="67">
        <f>MAX(AF36:AJ36)-MIN(AF36:AJ36)</f>
        <v>1.5</v>
      </c>
      <c r="AL36" s="67">
        <f>MAX(AF36:AJ36)</f>
        <v>-90</v>
      </c>
    </row>
    <row r="37" spans="2:38">
      <c r="B37" s="21"/>
      <c r="C37" s="22" t="s">
        <v>24</v>
      </c>
      <c r="D37" s="22"/>
      <c r="E37" s="22">
        <v>0.128</v>
      </c>
      <c r="F37" s="53">
        <v>0.04</v>
      </c>
      <c r="G37" s="22">
        <v>0.11</v>
      </c>
      <c r="H37" s="22">
        <v>0.45</v>
      </c>
      <c r="I37" s="22"/>
      <c r="J37" s="22">
        <f t="array" ref="J37">MAX(IF(D36:H36=J36, D37:H37, ""))</f>
        <v>0.45</v>
      </c>
      <c r="K37" s="22"/>
      <c r="L37" s="22">
        <v>0.14799999999999999</v>
      </c>
      <c r="M37" s="53">
        <v>0.04</v>
      </c>
      <c r="N37" s="22">
        <v>0.15</v>
      </c>
      <c r="O37" s="22">
        <v>0.41</v>
      </c>
      <c r="P37" s="22"/>
      <c r="Q37" s="22">
        <f t="array" ref="Q37">MAX(IF(K36:O36=Q36, K37:O37, ""))</f>
        <v>0.41</v>
      </c>
      <c r="R37" s="22"/>
      <c r="S37" s="22">
        <v>0.14399999999999999</v>
      </c>
      <c r="T37" s="53">
        <v>0.04</v>
      </c>
      <c r="U37" s="22">
        <v>0.11</v>
      </c>
      <c r="V37" s="22">
        <v>0.35</v>
      </c>
      <c r="W37" s="22"/>
      <c r="X37" s="22">
        <f t="array" ref="X37">MAX(IF(R36:V36=X36, R37:V37, ""))</f>
        <v>0.35</v>
      </c>
      <c r="Y37" s="22"/>
      <c r="Z37" s="22">
        <v>0.17799999999999999</v>
      </c>
      <c r="AA37" s="53">
        <v>0.04</v>
      </c>
      <c r="AB37" s="22">
        <v>0.15</v>
      </c>
      <c r="AC37" s="22">
        <v>0.31</v>
      </c>
      <c r="AD37" s="22"/>
      <c r="AE37" s="22">
        <f t="array" ref="AE37">MAX(IF(Y36:AC36=AE36, Y37:AC37, ""))</f>
        <v>0.31</v>
      </c>
      <c r="AF37" s="22"/>
      <c r="AG37" s="22">
        <v>0.21199999999999999</v>
      </c>
      <c r="AH37" s="53">
        <v>0.04</v>
      </c>
      <c r="AI37" s="22">
        <v>0.15</v>
      </c>
      <c r="AJ37" s="22">
        <v>0.32</v>
      </c>
      <c r="AK37" s="22"/>
      <c r="AL37" s="22">
        <f t="array" ref="AL37">MAX(IF(AF36:AJ36=AL36, AF37:AJ37, ""))</f>
        <v>0.32</v>
      </c>
    </row>
    <row r="38" spans="2:38">
      <c r="B38" s="21"/>
      <c r="C38" s="22" t="s">
        <v>25</v>
      </c>
      <c r="D38" s="22"/>
      <c r="E38" s="22">
        <v>5.3070000000000004</v>
      </c>
      <c r="F38" s="53">
        <v>4.7699999999999996</v>
      </c>
      <c r="G38" s="22">
        <v>4.54</v>
      </c>
      <c r="H38" s="22">
        <v>6.01</v>
      </c>
      <c r="I38" s="22"/>
      <c r="J38" s="22">
        <f t="array" ref="J38">MAX(IF(D36:H36=J36, D38:H38, ""))</f>
        <v>6.01</v>
      </c>
      <c r="K38" s="22"/>
      <c r="L38" s="22">
        <v>5.0289999999999999</v>
      </c>
      <c r="M38" s="53">
        <v>4.55</v>
      </c>
      <c r="N38" s="22">
        <v>4.67</v>
      </c>
      <c r="O38" s="22">
        <v>5.57</v>
      </c>
      <c r="P38" s="22"/>
      <c r="Q38" s="22">
        <f t="array" ref="Q38">MAX(IF(K36:O36=Q36, K38:O38, ""))</f>
        <v>5.57</v>
      </c>
      <c r="R38" s="22"/>
      <c r="S38" s="22">
        <v>5.194</v>
      </c>
      <c r="T38" s="53">
        <v>4.4400000000000004</v>
      </c>
      <c r="U38" s="22">
        <v>4.37</v>
      </c>
      <c r="V38" s="22">
        <v>5.5</v>
      </c>
      <c r="W38" s="22"/>
      <c r="X38" s="22">
        <f t="array" ref="X38">MAX(IF(R36:V36=X36, R38:V38, ""))</f>
        <v>5.5</v>
      </c>
      <c r="Y38" s="22"/>
      <c r="Z38" s="22">
        <v>5.9009999999999998</v>
      </c>
      <c r="AA38" s="53">
        <v>4.54</v>
      </c>
      <c r="AB38" s="22">
        <v>4.46</v>
      </c>
      <c r="AC38" s="22">
        <v>5.68</v>
      </c>
      <c r="AD38" s="22"/>
      <c r="AE38" s="22">
        <f t="array" ref="AE38">MAX(IF(Y36:AC36=AE36, Y38:AC38, ""))</f>
        <v>5.68</v>
      </c>
      <c r="AF38" s="22"/>
      <c r="AG38" s="22">
        <v>6.2590000000000003</v>
      </c>
      <c r="AH38" s="53">
        <v>4.59</v>
      </c>
      <c r="AI38" s="22">
        <v>4.8</v>
      </c>
      <c r="AJ38" s="22">
        <v>5.98</v>
      </c>
      <c r="AK38" s="22"/>
      <c r="AL38" s="22">
        <f t="array" ref="AL38">MAX(IF(AF36:AJ36=AL36, AF38:AJ38, ""))</f>
        <v>5.98</v>
      </c>
    </row>
    <row r="39" spans="2:38">
      <c r="B39" s="21" t="s">
        <v>26</v>
      </c>
      <c r="C39" s="22" t="s">
        <v>23</v>
      </c>
      <c r="D39" s="67"/>
      <c r="E39" s="67">
        <v>-99.5</v>
      </c>
      <c r="F39" s="66">
        <v>-101</v>
      </c>
      <c r="G39" s="67">
        <v>-100.5</v>
      </c>
      <c r="H39" s="67">
        <v>-98.5</v>
      </c>
      <c r="I39" s="67">
        <f>MAX(D39:H39)-MIN(D39:H39)</f>
        <v>2.5</v>
      </c>
      <c r="J39" s="67">
        <f>MAX(D39:H39)</f>
        <v>-98.5</v>
      </c>
      <c r="K39" s="67"/>
      <c r="L39" s="67">
        <v>-97.5</v>
      </c>
      <c r="M39" s="66">
        <v>-99.5</v>
      </c>
      <c r="N39" s="67">
        <v>-98</v>
      </c>
      <c r="O39" s="67">
        <v>-97</v>
      </c>
      <c r="P39" s="67">
        <f>MAX(K39:O39)-MIN(K39:O39)</f>
        <v>2.5</v>
      </c>
      <c r="Q39" s="67">
        <f>MAX(K39:O39)</f>
        <v>-97</v>
      </c>
      <c r="R39" s="67"/>
      <c r="S39" s="67">
        <v>-97</v>
      </c>
      <c r="T39" s="66">
        <v>-97.5</v>
      </c>
      <c r="U39" s="67">
        <v>-97.5</v>
      </c>
      <c r="V39" s="67">
        <v>-95</v>
      </c>
      <c r="W39" s="67">
        <f>MAX(R39:V39)-MIN(R39:V39)</f>
        <v>2.5</v>
      </c>
      <c r="X39" s="67">
        <f>MAX(R39:V39)</f>
        <v>-95</v>
      </c>
      <c r="Y39" s="67"/>
      <c r="Z39" s="67">
        <v>-93.5</v>
      </c>
      <c r="AA39" s="66">
        <v>-94.5</v>
      </c>
      <c r="AB39" s="67">
        <v>-93.5</v>
      </c>
      <c r="AC39" s="67">
        <v>-92</v>
      </c>
      <c r="AD39" s="67">
        <f>MAX(Y39:AC39)-MIN(Y39:AC39)</f>
        <v>2.5</v>
      </c>
      <c r="AE39" s="67">
        <f>MAX(Y39:AC39)</f>
        <v>-92</v>
      </c>
      <c r="AF39" s="67"/>
      <c r="AG39" s="67">
        <v>-91</v>
      </c>
      <c r="AH39" s="66">
        <v>-92.5</v>
      </c>
      <c r="AI39" s="67">
        <v>-90.5</v>
      </c>
      <c r="AJ39" s="67">
        <v>-90</v>
      </c>
      <c r="AK39" s="67">
        <f>MAX(AF39:AJ39)-MIN(AF39:AJ39)</f>
        <v>2.5</v>
      </c>
      <c r="AL39" s="67">
        <f>MAX(AF39:AJ39)</f>
        <v>-90</v>
      </c>
    </row>
    <row r="40" spans="2:38">
      <c r="B40" s="21"/>
      <c r="C40" s="22" t="s">
        <v>24</v>
      </c>
      <c r="D40" s="22"/>
      <c r="E40" s="22">
        <v>3.1E-2</v>
      </c>
      <c r="F40" s="53">
        <v>0.03</v>
      </c>
      <c r="G40" s="22">
        <v>0.03</v>
      </c>
      <c r="H40" s="22">
        <v>7.0000000000000007E-2</v>
      </c>
      <c r="I40" s="22"/>
      <c r="J40" s="22">
        <f t="array" ref="J40">MAX(IF(D39:H39=J39, D40:H40, ""))</f>
        <v>7.0000000000000007E-2</v>
      </c>
      <c r="K40" s="22"/>
      <c r="L40" s="22">
        <v>3.3000000000000002E-2</v>
      </c>
      <c r="M40" s="53">
        <v>0.03</v>
      </c>
      <c r="N40" s="22">
        <v>0.04</v>
      </c>
      <c r="O40" s="22">
        <v>0.06</v>
      </c>
      <c r="P40" s="22"/>
      <c r="Q40" s="22">
        <f t="array" ref="Q40">MAX(IF(K39:O39=Q39, K40:O40, ""))</f>
        <v>0.06</v>
      </c>
      <c r="R40" s="22"/>
      <c r="S40" s="22">
        <v>3.4000000000000002E-2</v>
      </c>
      <c r="T40" s="53">
        <v>0.03</v>
      </c>
      <c r="U40" s="22">
        <v>0.03</v>
      </c>
      <c r="V40" s="22">
        <v>0.06</v>
      </c>
      <c r="W40" s="22"/>
      <c r="X40" s="22">
        <f t="array" ref="X40">MAX(IF(R39:V39=X39, R40:V40, ""))</f>
        <v>0.06</v>
      </c>
      <c r="Y40" s="22"/>
      <c r="Z40" s="22">
        <v>3.4000000000000002E-2</v>
      </c>
      <c r="AA40" s="53">
        <v>0.03</v>
      </c>
      <c r="AB40" s="22">
        <v>0.03</v>
      </c>
      <c r="AC40" s="22">
        <v>0.06</v>
      </c>
      <c r="AD40" s="22"/>
      <c r="AE40" s="22">
        <f t="array" ref="AE40">MAX(IF(Y39:AC39=AE39, Y40:AC40, ""))</f>
        <v>0.06</v>
      </c>
      <c r="AF40" s="22"/>
      <c r="AG40" s="22">
        <v>3.3000000000000002E-2</v>
      </c>
      <c r="AH40" s="53">
        <v>0.03</v>
      </c>
      <c r="AI40" s="22">
        <v>0.04</v>
      </c>
      <c r="AJ40" s="22">
        <v>0.06</v>
      </c>
      <c r="AK40" s="22"/>
      <c r="AL40" s="22">
        <f t="array" ref="AL40">MAX(IF(AF39:AJ39=AL39, AF40:AJ40, ""))</f>
        <v>0.06</v>
      </c>
    </row>
    <row r="41" spans="2:38">
      <c r="B41" s="21"/>
      <c r="C41" s="22" t="s">
        <v>25</v>
      </c>
      <c r="D41" s="22"/>
      <c r="E41" s="22">
        <v>5.3470000000000004</v>
      </c>
      <c r="F41" s="53">
        <v>5.01</v>
      </c>
      <c r="G41" s="22">
        <v>4.0999999999999996</v>
      </c>
      <c r="H41" s="22">
        <v>5.18</v>
      </c>
      <c r="I41" s="22"/>
      <c r="J41" s="22">
        <f t="array" ref="J41">MAX(IF(D39:H39=J39, D41:H41, ""))</f>
        <v>5.18</v>
      </c>
      <c r="K41" s="22"/>
      <c r="L41" s="22">
        <v>5.1219999999999999</v>
      </c>
      <c r="M41" s="53">
        <v>5.07</v>
      </c>
      <c r="N41" s="22">
        <v>4.2</v>
      </c>
      <c r="O41" s="22">
        <v>4.9400000000000004</v>
      </c>
      <c r="P41" s="22"/>
      <c r="Q41" s="22">
        <f t="array" ref="Q41">MAX(IF(K39:O39=Q39, K41:O41, ""))</f>
        <v>4.9400000000000004</v>
      </c>
      <c r="R41" s="22"/>
      <c r="S41" s="22">
        <v>5.6050000000000004</v>
      </c>
      <c r="T41" s="53">
        <v>4.93</v>
      </c>
      <c r="U41" s="22">
        <v>3.94</v>
      </c>
      <c r="V41" s="22">
        <v>5.09</v>
      </c>
      <c r="W41" s="22"/>
      <c r="X41" s="22">
        <f t="array" ref="X41">MAX(IF(R39:V39=X39, R41:V41, ""))</f>
        <v>5.09</v>
      </c>
      <c r="Y41" s="22"/>
      <c r="Z41" s="22">
        <v>5.9649999999999999</v>
      </c>
      <c r="AA41" s="53">
        <v>5.0199999999999996</v>
      </c>
      <c r="AB41" s="22">
        <v>4.22</v>
      </c>
      <c r="AC41" s="22">
        <v>5.66</v>
      </c>
      <c r="AD41" s="22"/>
      <c r="AE41" s="22">
        <f t="array" ref="AE41">MAX(IF(Y39:AC39=AE39, Y41:AC41, ""))</f>
        <v>5.66</v>
      </c>
      <c r="AF41" s="22"/>
      <c r="AG41" s="22">
        <v>6.23</v>
      </c>
      <c r="AH41" s="53">
        <v>5.1100000000000003</v>
      </c>
      <c r="AI41" s="22">
        <v>4.33</v>
      </c>
      <c r="AJ41" s="22">
        <v>6.14</v>
      </c>
      <c r="AK41" s="22"/>
      <c r="AL41" s="22">
        <f t="array" ref="AL41">MAX(IF(AF39:AJ39=AL39, AF41:AJ41, ""))</f>
        <v>6.14</v>
      </c>
    </row>
    <row r="42" spans="2:38">
      <c r="B42" s="21" t="s">
        <v>27</v>
      </c>
      <c r="C42" s="22" t="s">
        <v>23</v>
      </c>
      <c r="D42" s="67"/>
      <c r="E42" s="67">
        <v>-100</v>
      </c>
      <c r="F42" s="66">
        <v>-101</v>
      </c>
      <c r="G42" s="67">
        <v>-100</v>
      </c>
      <c r="H42" s="67">
        <v>-98.5</v>
      </c>
      <c r="I42" s="67">
        <f>MAX(D42:H42)-MIN(D42:H42)</f>
        <v>2.5</v>
      </c>
      <c r="J42" s="67">
        <f>MAX(D42:H42)</f>
        <v>-98.5</v>
      </c>
      <c r="K42" s="67"/>
      <c r="L42" s="67">
        <v>-97.5</v>
      </c>
      <c r="M42" s="66">
        <v>-99.5</v>
      </c>
      <c r="N42" s="67">
        <v>-98</v>
      </c>
      <c r="O42" s="67">
        <v>-97</v>
      </c>
      <c r="P42" s="67">
        <f>MAX(K42:O42)-MIN(K42:O42)</f>
        <v>2.5</v>
      </c>
      <c r="Q42" s="67">
        <f>MAX(K42:O42)</f>
        <v>-97</v>
      </c>
      <c r="R42" s="67"/>
      <c r="S42" s="67">
        <v>-97.5</v>
      </c>
      <c r="T42" s="66">
        <v>-97.5</v>
      </c>
      <c r="U42" s="67">
        <v>-97.5</v>
      </c>
      <c r="V42" s="67">
        <v>-95.5</v>
      </c>
      <c r="W42" s="67">
        <f>MAX(R42:V42)-MIN(R42:V42)</f>
        <v>2</v>
      </c>
      <c r="X42" s="67">
        <f>MAX(R42:V42)</f>
        <v>-95.5</v>
      </c>
      <c r="Y42" s="67"/>
      <c r="Z42" s="67">
        <v>-94</v>
      </c>
      <c r="AA42" s="66">
        <v>-94.5</v>
      </c>
      <c r="AB42" s="67">
        <v>-93.5</v>
      </c>
      <c r="AC42" s="67">
        <v>-92</v>
      </c>
      <c r="AD42" s="67">
        <f>MAX(Y42:AC42)-MIN(Y42:AC42)</f>
        <v>2.5</v>
      </c>
      <c r="AE42" s="67">
        <f>MAX(Y42:AC42)</f>
        <v>-92</v>
      </c>
      <c r="AF42" s="67"/>
      <c r="AG42" s="67">
        <v>-91.5</v>
      </c>
      <c r="AH42" s="66">
        <v>-92.5</v>
      </c>
      <c r="AI42" s="67">
        <v>-91</v>
      </c>
      <c r="AJ42" s="67">
        <v>-90</v>
      </c>
      <c r="AK42" s="67">
        <f>MAX(AF42:AJ42)-MIN(AF42:AJ42)</f>
        <v>2.5</v>
      </c>
      <c r="AL42" s="67">
        <f>MAX(AF42:AJ42)</f>
        <v>-90</v>
      </c>
    </row>
    <row r="43" spans="2:38">
      <c r="B43" s="21"/>
      <c r="C43" s="22" t="s">
        <v>24</v>
      </c>
      <c r="D43" s="22"/>
      <c r="E43" s="22">
        <v>1.19</v>
      </c>
      <c r="F43" s="53">
        <v>0.98</v>
      </c>
      <c r="G43" s="22">
        <v>0.66</v>
      </c>
      <c r="H43" s="22">
        <v>0.94</v>
      </c>
      <c r="I43" s="22"/>
      <c r="J43" s="22">
        <f t="array" ref="J43">MAX(IF(D42:H42=J42, D43:H43, ""))</f>
        <v>0.94</v>
      </c>
      <c r="K43" s="22"/>
      <c r="L43" s="22">
        <v>1.0580000000000001</v>
      </c>
      <c r="M43" s="53">
        <v>1.01</v>
      </c>
      <c r="N43" s="22">
        <v>0.8</v>
      </c>
      <c r="O43" s="22">
        <v>0.77</v>
      </c>
      <c r="P43" s="22"/>
      <c r="Q43" s="22">
        <f t="array" ref="Q43">MAX(IF(K42:O42=Q42, K43:O43, ""))</f>
        <v>0.77</v>
      </c>
      <c r="R43" s="22"/>
      <c r="S43" s="22">
        <v>1.298</v>
      </c>
      <c r="T43" s="53">
        <v>0.96</v>
      </c>
      <c r="U43" s="22">
        <v>0.76</v>
      </c>
      <c r="V43" s="22">
        <v>0.77</v>
      </c>
      <c r="W43" s="22"/>
      <c r="X43" s="22">
        <f t="array" ref="X43">MAX(IF(R42:V42=X42, R43:V43, ""))</f>
        <v>0.77</v>
      </c>
      <c r="Y43" s="22"/>
      <c r="Z43" s="22">
        <v>1.4279999999999999</v>
      </c>
      <c r="AA43" s="53">
        <v>0.96</v>
      </c>
      <c r="AB43" s="22">
        <v>0.77</v>
      </c>
      <c r="AC43" s="22">
        <v>0.92</v>
      </c>
      <c r="AD43" s="22"/>
      <c r="AE43" s="22">
        <f t="array" ref="AE43">MAX(IF(Y42:AC42=AE42, Y43:AC43, ""))</f>
        <v>0.92</v>
      </c>
      <c r="AF43" s="22"/>
      <c r="AG43" s="22">
        <v>1.603</v>
      </c>
      <c r="AH43" s="53">
        <v>0.99</v>
      </c>
      <c r="AI43" s="22">
        <v>0.83</v>
      </c>
      <c r="AJ43" s="22">
        <v>0.94</v>
      </c>
      <c r="AK43" s="22"/>
      <c r="AL43" s="22">
        <f t="array" ref="AL43">MAX(IF(AF42:AJ42=AL42, AF43:AJ43, ""))</f>
        <v>0.94</v>
      </c>
    </row>
    <row r="44" spans="2:38">
      <c r="B44" s="21" t="s">
        <v>28</v>
      </c>
      <c r="C44" s="22" t="s">
        <v>23</v>
      </c>
      <c r="D44" s="67"/>
      <c r="E44" s="67">
        <v>-107</v>
      </c>
      <c r="F44" s="66">
        <v>-107</v>
      </c>
      <c r="G44" s="67">
        <v>-105</v>
      </c>
      <c r="H44" s="67">
        <v>-104.5</v>
      </c>
      <c r="I44" s="67">
        <f>MAX(D44:H44)-MIN(D44:H44)</f>
        <v>2.5</v>
      </c>
      <c r="J44" s="67">
        <f>MAX(D44:H44)</f>
        <v>-104.5</v>
      </c>
      <c r="K44" s="67"/>
      <c r="L44" s="67">
        <v>-103.5</v>
      </c>
      <c r="M44" s="66">
        <v>-105</v>
      </c>
      <c r="N44" s="67">
        <v>-103.5</v>
      </c>
      <c r="O44" s="67">
        <v>-102.5</v>
      </c>
      <c r="P44" s="67">
        <f>MAX(K44:O44)-MIN(K44:O44)</f>
        <v>2.5</v>
      </c>
      <c r="Q44" s="67">
        <f>MAX(K44:O44)</f>
        <v>-102.5</v>
      </c>
      <c r="R44" s="67"/>
      <c r="S44" s="67">
        <v>-102.5</v>
      </c>
      <c r="T44" s="66">
        <v>-102.5</v>
      </c>
      <c r="U44" s="67">
        <v>-103</v>
      </c>
      <c r="V44" s="67">
        <v>-100.5</v>
      </c>
      <c r="W44" s="67">
        <f>MAX(R44:V44)-MIN(R44:V44)</f>
        <v>2.5</v>
      </c>
      <c r="X44" s="67">
        <f>MAX(R44:V44)</f>
        <v>-100.5</v>
      </c>
      <c r="Y44" s="67"/>
      <c r="Z44" s="67">
        <v>-99.5</v>
      </c>
      <c r="AA44" s="66">
        <v>-100</v>
      </c>
      <c r="AB44" s="67">
        <v>-100</v>
      </c>
      <c r="AC44" s="67">
        <v>-98</v>
      </c>
      <c r="AD44" s="67">
        <f>MAX(Y44:AC44)-MIN(Y44:AC44)</f>
        <v>2</v>
      </c>
      <c r="AE44" s="67">
        <f>MAX(Y44:AC44)</f>
        <v>-98</v>
      </c>
      <c r="AF44" s="67"/>
      <c r="AG44" s="67">
        <v>-98</v>
      </c>
      <c r="AH44" s="66">
        <v>-98.5</v>
      </c>
      <c r="AI44" s="67">
        <v>-98.5</v>
      </c>
      <c r="AJ44" s="67">
        <v>-96.5</v>
      </c>
      <c r="AK44" s="67">
        <f>MAX(AF44:AJ44)-MIN(AF44:AJ44)</f>
        <v>2</v>
      </c>
      <c r="AL44" s="67">
        <f>MAX(AF44:AJ44)</f>
        <v>-96.5</v>
      </c>
    </row>
    <row r="45" spans="2:38">
      <c r="B45" s="21"/>
      <c r="C45" s="22" t="s">
        <v>24</v>
      </c>
      <c r="D45" s="22"/>
      <c r="E45" s="22">
        <v>0.2</v>
      </c>
      <c r="F45" s="53">
        <v>0.15</v>
      </c>
      <c r="G45" s="22">
        <v>0.11</v>
      </c>
      <c r="H45" s="22">
        <v>0.2</v>
      </c>
      <c r="I45" s="22"/>
      <c r="J45" s="22">
        <f t="array" ref="J45">MAX(IF(D44:H44=J44, D45:H45, ""))</f>
        <v>0.2</v>
      </c>
      <c r="K45" s="22"/>
      <c r="L45" s="22">
        <v>0.223</v>
      </c>
      <c r="M45" s="53">
        <v>0.16</v>
      </c>
      <c r="N45" s="22">
        <v>0.1</v>
      </c>
      <c r="O45" s="22">
        <v>0.17</v>
      </c>
      <c r="P45" s="22"/>
      <c r="Q45" s="22">
        <f t="array" ref="Q45">MAX(IF(K44:O44=Q44, K45:O45, ""))</f>
        <v>0.17</v>
      </c>
      <c r="R45" s="22"/>
      <c r="S45" s="22">
        <v>0.216</v>
      </c>
      <c r="T45" s="53">
        <v>0.16</v>
      </c>
      <c r="U45" s="22">
        <v>0.13</v>
      </c>
      <c r="V45" s="22">
        <v>0.18</v>
      </c>
      <c r="W45" s="22"/>
      <c r="X45" s="22">
        <f t="array" ref="X45">MAX(IF(R44:V44=X44, R45:V45, ""))</f>
        <v>0.18</v>
      </c>
      <c r="Y45" s="22"/>
      <c r="Z45" s="22">
        <v>0.218</v>
      </c>
      <c r="AA45" s="53">
        <v>0.16</v>
      </c>
      <c r="AB45" s="22">
        <v>0.13</v>
      </c>
      <c r="AC45" s="22">
        <v>0.16</v>
      </c>
      <c r="AD45" s="22"/>
      <c r="AE45" s="22">
        <f t="array" ref="AE45">MAX(IF(Y44:AC44=AE44, Y45:AC45, ""))</f>
        <v>0.16</v>
      </c>
      <c r="AF45" s="22"/>
      <c r="AG45" s="22">
        <v>0.217</v>
      </c>
      <c r="AH45" s="53">
        <v>0.15</v>
      </c>
      <c r="AI45" s="22">
        <v>0.17</v>
      </c>
      <c r="AJ45" s="22">
        <v>0.2</v>
      </c>
      <c r="AK45" s="22"/>
      <c r="AL45" s="22">
        <f t="array" ref="AL45">MAX(IF(AF44:AJ44=AL44, AF45:AJ45, ""))</f>
        <v>0.2</v>
      </c>
    </row>
    <row r="46" spans="2:38">
      <c r="B46" s="21" t="s">
        <v>29</v>
      </c>
      <c r="C46" s="22" t="s">
        <v>23</v>
      </c>
      <c r="D46" s="67"/>
      <c r="E46" s="67">
        <v>-96.5</v>
      </c>
      <c r="F46" s="66">
        <v>-97.5</v>
      </c>
      <c r="G46" s="67">
        <v>-96.5</v>
      </c>
      <c r="H46" s="67">
        <v>-95</v>
      </c>
      <c r="I46" s="67">
        <f>MAX(D46:H46)-MIN(D46:H46)</f>
        <v>2.5</v>
      </c>
      <c r="J46" s="67">
        <f>MAX(D46:H46)</f>
        <v>-95</v>
      </c>
      <c r="K46" s="67"/>
      <c r="L46" s="67">
        <v>-94</v>
      </c>
      <c r="M46" s="66">
        <v>-96</v>
      </c>
      <c r="N46" s="67">
        <v>-94</v>
      </c>
      <c r="O46" s="67">
        <v>-93.5</v>
      </c>
      <c r="P46" s="67">
        <f>MAX(K46:O46)-MIN(K46:O46)</f>
        <v>2.5</v>
      </c>
      <c r="Q46" s="67">
        <f>MAX(K46:O46)</f>
        <v>-93.5</v>
      </c>
      <c r="R46" s="67"/>
      <c r="S46" s="67">
        <v>-93.5</v>
      </c>
      <c r="T46" s="66">
        <v>-93.5</v>
      </c>
      <c r="U46" s="67">
        <v>-92.5</v>
      </c>
      <c r="V46" s="67">
        <v>-91</v>
      </c>
      <c r="W46" s="67">
        <f>MAX(R46:V46)-MIN(R46:V46)</f>
        <v>2.5</v>
      </c>
      <c r="X46" s="67">
        <f>MAX(R46:V46)</f>
        <v>-91</v>
      </c>
      <c r="Y46" s="67"/>
      <c r="Z46" s="67">
        <v>-89.5</v>
      </c>
      <c r="AA46" s="66">
        <v>-90.5</v>
      </c>
      <c r="AB46" s="67">
        <v>-89</v>
      </c>
      <c r="AC46" s="67">
        <v>-88</v>
      </c>
      <c r="AD46" s="67">
        <f>MAX(Y46:AC46)-MIN(Y46:AC46)</f>
        <v>2.5</v>
      </c>
      <c r="AE46" s="67">
        <f>MAX(Y46:AC46)</f>
        <v>-88</v>
      </c>
      <c r="AF46" s="67"/>
      <c r="AG46" s="67">
        <v>-86.5</v>
      </c>
      <c r="AH46" s="66">
        <v>-88</v>
      </c>
      <c r="AI46" s="67">
        <v>-86</v>
      </c>
      <c r="AJ46" s="67">
        <v>-85</v>
      </c>
      <c r="AK46" s="67">
        <f>MAX(AF46:AJ46)-MIN(AF46:AJ46)</f>
        <v>3</v>
      </c>
      <c r="AL46" s="67">
        <f>MAX(AF46:AJ46)</f>
        <v>-85</v>
      </c>
    </row>
    <row r="47" spans="2:38">
      <c r="B47" s="21"/>
      <c r="C47" s="22" t="s">
        <v>24</v>
      </c>
      <c r="D47" s="22"/>
      <c r="E47" s="22">
        <v>0.26800000000000002</v>
      </c>
      <c r="F47" s="53">
        <v>0.18</v>
      </c>
      <c r="G47" s="22">
        <v>0.14000000000000001</v>
      </c>
      <c r="H47" s="22">
        <v>0.17</v>
      </c>
      <c r="I47" s="22"/>
      <c r="J47" s="22">
        <f t="array" ref="J47">MAX(IF(D46:H46=J46, D47:H47, ""))</f>
        <v>0.17</v>
      </c>
      <c r="K47" s="22"/>
      <c r="L47" s="22">
        <v>0.23100000000000001</v>
      </c>
      <c r="M47" s="53">
        <v>0.17</v>
      </c>
      <c r="N47" s="22">
        <v>0.18</v>
      </c>
      <c r="O47" s="22">
        <v>0.17</v>
      </c>
      <c r="P47" s="22"/>
      <c r="Q47" s="22">
        <f t="array" ref="Q47">MAX(IF(K46:O46=Q46, K47:O47, ""))</f>
        <v>0.17</v>
      </c>
      <c r="R47" s="22"/>
      <c r="S47" s="22">
        <v>0.23799999999999999</v>
      </c>
      <c r="T47" s="53">
        <v>0.17</v>
      </c>
      <c r="U47" s="22">
        <v>0.15</v>
      </c>
      <c r="V47" s="22">
        <v>0.16</v>
      </c>
      <c r="W47" s="22"/>
      <c r="X47" s="22">
        <f t="array" ref="X47">MAX(IF(R46:V46=X46, R47:V47, ""))</f>
        <v>0.16</v>
      </c>
      <c r="Y47" s="22"/>
      <c r="Z47" s="22">
        <v>0.26</v>
      </c>
      <c r="AA47" s="53">
        <v>0.17</v>
      </c>
      <c r="AB47" s="22">
        <v>0.16</v>
      </c>
      <c r="AC47" s="22">
        <v>0.18</v>
      </c>
      <c r="AD47" s="22"/>
      <c r="AE47" s="22">
        <f t="array" ref="AE47">MAX(IF(Y46:AC46=AE46, Y47:AC47, ""))</f>
        <v>0.18</v>
      </c>
      <c r="AF47" s="22"/>
      <c r="AG47" s="22">
        <v>0.28399999999999997</v>
      </c>
      <c r="AH47" s="53">
        <v>0.18</v>
      </c>
      <c r="AI47" s="22">
        <v>0.17</v>
      </c>
      <c r="AJ47" s="22">
        <v>0.19</v>
      </c>
      <c r="AK47" s="22"/>
      <c r="AL47" s="22">
        <f t="array" ref="AL47">MAX(IF(AF46:AJ46=AL46, AF47:AJ47, ""))</f>
        <v>0.19</v>
      </c>
    </row>
    <row r="48" spans="2:38">
      <c r="B48" s="21"/>
      <c r="C48" s="22" t="s">
        <v>25</v>
      </c>
      <c r="D48" s="22"/>
      <c r="E48" s="22">
        <v>2.7050000000000001</v>
      </c>
      <c r="F48" s="53">
        <v>2.4</v>
      </c>
      <c r="G48" s="22">
        <v>1.8</v>
      </c>
      <c r="H48" s="22">
        <v>1.9</v>
      </c>
      <c r="I48" s="22"/>
      <c r="J48" s="22">
        <f t="array" ref="J48">MAX(IF(D46:H46=J46, D48:H48, ""))</f>
        <v>1.9</v>
      </c>
      <c r="K48" s="22"/>
      <c r="L48" s="22">
        <v>2.3450000000000002</v>
      </c>
      <c r="M48" s="53">
        <v>2.31</v>
      </c>
      <c r="N48" s="22">
        <v>1.93</v>
      </c>
      <c r="O48" s="22">
        <v>1.84</v>
      </c>
      <c r="P48" s="22"/>
      <c r="Q48" s="22">
        <f t="array" ref="Q48">MAX(IF(K46:O46=Q46, K48:O48, ""))</f>
        <v>1.84</v>
      </c>
      <c r="R48" s="22"/>
      <c r="S48" s="22">
        <v>2.5569999999999999</v>
      </c>
      <c r="T48" s="53">
        <v>2.2200000000000002</v>
      </c>
      <c r="U48" s="22">
        <v>1.64</v>
      </c>
      <c r="V48" s="22">
        <v>1.79</v>
      </c>
      <c r="W48" s="22"/>
      <c r="X48" s="22">
        <f t="array" ref="X48">MAX(IF(R46:V46=X46, R48:V48, ""))</f>
        <v>1.79</v>
      </c>
      <c r="Y48" s="22"/>
      <c r="Z48" s="22">
        <v>2.8319999999999999</v>
      </c>
      <c r="AA48" s="53">
        <v>2.2799999999999998</v>
      </c>
      <c r="AB48" s="22">
        <v>2.0299999999999998</v>
      </c>
      <c r="AC48" s="22">
        <v>1.91</v>
      </c>
      <c r="AD48" s="22"/>
      <c r="AE48" s="22">
        <f t="array" ref="AE48">MAX(IF(Y46:AC46=AE46, Y48:AC48, ""))</f>
        <v>1.91</v>
      </c>
      <c r="AF48" s="22"/>
      <c r="AG48" s="22">
        <v>3.0739999999999998</v>
      </c>
      <c r="AH48" s="53">
        <v>2.34</v>
      </c>
      <c r="AI48" s="22">
        <v>2.17</v>
      </c>
      <c r="AJ48" s="22">
        <v>2.0299999999999998</v>
      </c>
      <c r="AK48" s="22"/>
      <c r="AL48" s="22">
        <f t="array" ref="AL48">MAX(IF(AF46:AJ46=AL46, AF48:AJ48, ""))</f>
        <v>2.0299999999999998</v>
      </c>
    </row>
    <row r="49" spans="2:38">
      <c r="B49" s="21" t="s">
        <v>30</v>
      </c>
      <c r="C49" s="22" t="s">
        <v>23</v>
      </c>
      <c r="D49" s="67"/>
      <c r="E49" s="67">
        <v>-101</v>
      </c>
      <c r="F49" s="66">
        <v>-102</v>
      </c>
      <c r="G49" s="67">
        <v>-101</v>
      </c>
      <c r="H49" s="67">
        <v>-99.5</v>
      </c>
      <c r="I49" s="67">
        <f>MAX(D49:H49)-MIN(D49:H49)</f>
        <v>2.5</v>
      </c>
      <c r="J49" s="67">
        <f>MAX(D49:H49)</f>
        <v>-99.5</v>
      </c>
      <c r="K49" s="67"/>
      <c r="L49" s="67">
        <v>-98.5</v>
      </c>
      <c r="M49" s="66">
        <v>-100</v>
      </c>
      <c r="N49" s="67">
        <v>-98.5</v>
      </c>
      <c r="O49" s="67">
        <v>-97.5</v>
      </c>
      <c r="P49" s="67">
        <f>MAX(K49:O49)-MIN(K49:O49)</f>
        <v>2.5</v>
      </c>
      <c r="Q49" s="67">
        <f>MAX(K49:O49)</f>
        <v>-97.5</v>
      </c>
      <c r="R49" s="67"/>
      <c r="S49" s="67">
        <v>-97.5</v>
      </c>
      <c r="T49" s="66">
        <v>-98</v>
      </c>
      <c r="U49" s="67">
        <v>-98</v>
      </c>
      <c r="V49" s="67">
        <v>-95.5</v>
      </c>
      <c r="W49" s="67">
        <f>MAX(R49:V49)-MIN(R49:V49)</f>
        <v>2.5</v>
      </c>
      <c r="X49" s="67">
        <f>MAX(R49:V49)</f>
        <v>-95.5</v>
      </c>
      <c r="Y49" s="67"/>
      <c r="Z49" s="67">
        <v>-94.5</v>
      </c>
      <c r="AA49" s="66">
        <v>-95</v>
      </c>
      <c r="AB49" s="67">
        <v>-93.5</v>
      </c>
      <c r="AC49" s="67">
        <v>-93</v>
      </c>
      <c r="AD49" s="67">
        <f>MAX(Y49:AC49)-MIN(Y49:AC49)</f>
        <v>2</v>
      </c>
      <c r="AE49" s="67">
        <f>MAX(Y49:AC49)</f>
        <v>-93</v>
      </c>
      <c r="AF49" s="67"/>
      <c r="AG49" s="67">
        <v>-92.5</v>
      </c>
      <c r="AH49" s="66">
        <v>-93</v>
      </c>
      <c r="AI49" s="67">
        <v>-92</v>
      </c>
      <c r="AJ49" s="67">
        <v>-90.5</v>
      </c>
      <c r="AK49" s="67">
        <f>MAX(AF49:AJ49)-MIN(AF49:AJ49)</f>
        <v>2.5</v>
      </c>
      <c r="AL49" s="67">
        <f>MAX(AF49:AJ49)</f>
        <v>-90.5</v>
      </c>
    </row>
    <row r="50" spans="2:38">
      <c r="B50" s="21"/>
      <c r="C50" s="22" t="s">
        <v>24</v>
      </c>
      <c r="D50" s="22"/>
      <c r="E50" s="22">
        <v>0.20799999999999999</v>
      </c>
      <c r="F50" s="53">
        <v>0.14000000000000001</v>
      </c>
      <c r="G50" s="22">
        <v>0.16</v>
      </c>
      <c r="H50" s="22">
        <v>0.17</v>
      </c>
      <c r="I50" s="22"/>
      <c r="J50" s="22">
        <f t="array" ref="J50">MAX(IF(D49:H49=J49, D50:H50, ""))</f>
        <v>0.17</v>
      </c>
      <c r="K50" s="22"/>
      <c r="L50" s="22">
        <v>0.21199999999999999</v>
      </c>
      <c r="M50" s="53">
        <v>0.14000000000000001</v>
      </c>
      <c r="N50" s="22">
        <v>0.15</v>
      </c>
      <c r="O50" s="22">
        <v>0.15</v>
      </c>
      <c r="P50" s="22"/>
      <c r="Q50" s="22">
        <f t="array" ref="Q50">MAX(IF(K49:O49=Q49, K50:O50, ""))</f>
        <v>0.15</v>
      </c>
      <c r="R50" s="22"/>
      <c r="S50" s="22">
        <v>0.20699999999999999</v>
      </c>
      <c r="T50" s="53">
        <v>0.14000000000000001</v>
      </c>
      <c r="U50" s="22">
        <v>0.15</v>
      </c>
      <c r="V50" s="22">
        <v>0.12</v>
      </c>
      <c r="W50" s="22"/>
      <c r="X50" s="22">
        <f t="array" ref="X50">MAX(IF(R49:V49=X49, R50:V50, ""))</f>
        <v>0.12</v>
      </c>
      <c r="Y50" s="22"/>
      <c r="Z50" s="22">
        <v>0.216</v>
      </c>
      <c r="AA50" s="53">
        <v>0.14000000000000001</v>
      </c>
      <c r="AB50" s="22">
        <v>0.11</v>
      </c>
      <c r="AC50" s="22">
        <v>0.15</v>
      </c>
      <c r="AD50" s="22"/>
      <c r="AE50" s="22">
        <f t="array" ref="AE50">MAX(IF(Y49:AC49=AE49, Y50:AC50, ""))</f>
        <v>0.15</v>
      </c>
      <c r="AF50" s="22"/>
      <c r="AG50" s="22">
        <v>0.22900000000000001</v>
      </c>
      <c r="AH50" s="53">
        <v>0.13</v>
      </c>
      <c r="AI50" s="22">
        <v>0.17</v>
      </c>
      <c r="AJ50" s="22">
        <v>0.15</v>
      </c>
      <c r="AK50" s="22"/>
      <c r="AL50" s="22">
        <f t="array" ref="AL50">MAX(IF(AF49:AJ49=AL49, AF50:AJ50, ""))</f>
        <v>0.15</v>
      </c>
    </row>
    <row r="51" spans="2:38">
      <c r="B51" s="21"/>
      <c r="C51" s="22" t="s">
        <v>25</v>
      </c>
      <c r="D51" s="22"/>
      <c r="E51" s="22">
        <v>7.2939999999999996</v>
      </c>
      <c r="F51" s="53">
        <v>7.05</v>
      </c>
      <c r="G51" s="22">
        <v>5.96</v>
      </c>
      <c r="H51" s="22">
        <v>6.12</v>
      </c>
      <c r="I51" s="22"/>
      <c r="J51" s="22">
        <f t="array" ref="J51">MAX(IF(D49:H49=J49, D51:H51, ""))</f>
        <v>6.12</v>
      </c>
      <c r="K51" s="22"/>
      <c r="L51" s="22">
        <v>6.694</v>
      </c>
      <c r="M51" s="53">
        <v>6.82</v>
      </c>
      <c r="N51" s="22">
        <v>5.97</v>
      </c>
      <c r="O51" s="22">
        <v>5.79</v>
      </c>
      <c r="P51" s="22"/>
      <c r="Q51" s="22">
        <f t="array" ref="Q51">MAX(IF(K49:O49=Q49, K51:O51, ""))</f>
        <v>5.79</v>
      </c>
      <c r="R51" s="22"/>
      <c r="S51" s="22">
        <v>6.8470000000000004</v>
      </c>
      <c r="T51" s="53">
        <v>6.67</v>
      </c>
      <c r="U51" s="22">
        <v>5.68</v>
      </c>
      <c r="V51" s="22">
        <v>5.76</v>
      </c>
      <c r="W51" s="22"/>
      <c r="X51" s="22">
        <f t="array" ref="X51">MAX(IF(R49:V49=X49, R51:V51, ""))</f>
        <v>5.76</v>
      </c>
      <c r="Y51" s="22"/>
      <c r="Z51" s="22">
        <v>7.3490000000000002</v>
      </c>
      <c r="AA51" s="53">
        <v>6.62</v>
      </c>
      <c r="AB51" s="22">
        <v>5.72</v>
      </c>
      <c r="AC51" s="22">
        <v>6.55</v>
      </c>
      <c r="AD51" s="22"/>
      <c r="AE51" s="22">
        <f t="array" ref="AE51">MAX(IF(Y49:AC49=AE49, Y51:AC51, ""))</f>
        <v>6.55</v>
      </c>
      <c r="AF51" s="22"/>
      <c r="AG51" s="22">
        <v>7.7869999999999999</v>
      </c>
      <c r="AH51" s="53">
        <v>6.62</v>
      </c>
      <c r="AI51" s="22">
        <v>6</v>
      </c>
      <c r="AJ51" s="22">
        <v>6.6</v>
      </c>
      <c r="AK51" s="22"/>
      <c r="AL51" s="22">
        <f t="array" ref="AL51">MAX(IF(AF49:AJ49=AL49, AF51:AJ51, ""))</f>
        <v>6.6</v>
      </c>
    </row>
    <row r="52" spans="2:38">
      <c r="B52" s="21" t="s">
        <v>31</v>
      </c>
      <c r="C52" s="22" t="s">
        <v>23</v>
      </c>
      <c r="D52" s="67"/>
      <c r="E52" s="67">
        <v>-100</v>
      </c>
      <c r="F52" s="66">
        <v>-101</v>
      </c>
      <c r="G52" s="67">
        <v>-100.5</v>
      </c>
      <c r="H52" s="67">
        <v>-98.5</v>
      </c>
      <c r="I52" s="67">
        <f>MAX(D52:H52)-MIN(D52:H52)</f>
        <v>2.5</v>
      </c>
      <c r="J52" s="67">
        <f>MAX(D52:H52)</f>
        <v>-98.5</v>
      </c>
      <c r="K52" s="67"/>
      <c r="L52" s="67">
        <v>-97.5</v>
      </c>
      <c r="M52" s="66">
        <v>-99.5</v>
      </c>
      <c r="N52" s="67">
        <v>-98</v>
      </c>
      <c r="O52" s="67">
        <v>-97</v>
      </c>
      <c r="P52" s="67">
        <f>MAX(K52:O52)-MIN(K52:O52)</f>
        <v>2.5</v>
      </c>
      <c r="Q52" s="67">
        <f>MAX(K52:O52)</f>
        <v>-97</v>
      </c>
      <c r="R52" s="67"/>
      <c r="S52" s="67">
        <v>-97</v>
      </c>
      <c r="T52" s="66">
        <v>-97.5</v>
      </c>
      <c r="U52" s="67">
        <v>-97</v>
      </c>
      <c r="V52" s="67">
        <v>-95</v>
      </c>
      <c r="W52" s="67">
        <f>MAX(R52:V52)-MIN(R52:V52)</f>
        <v>2.5</v>
      </c>
      <c r="X52" s="67">
        <f>MAX(R52:V52)</f>
        <v>-95</v>
      </c>
      <c r="Y52" s="67"/>
      <c r="Z52" s="67">
        <v>-94</v>
      </c>
      <c r="AA52" s="66">
        <v>-94.5</v>
      </c>
      <c r="AB52" s="67">
        <v>-93.5</v>
      </c>
      <c r="AC52" s="67">
        <v>-92</v>
      </c>
      <c r="AD52" s="67">
        <f>MAX(Y52:AC52)-MIN(Y52:AC52)</f>
        <v>2.5</v>
      </c>
      <c r="AE52" s="67">
        <f>MAX(Y52:AC52)</f>
        <v>-92</v>
      </c>
      <c r="AF52" s="67"/>
      <c r="AG52" s="67">
        <v>-91.5</v>
      </c>
      <c r="AH52" s="66">
        <v>-92.5</v>
      </c>
      <c r="AI52" s="67">
        <v>-91</v>
      </c>
      <c r="AJ52" s="67">
        <v>-90</v>
      </c>
      <c r="AK52" s="67">
        <f>MAX(AF52:AJ52)-MIN(AF52:AJ52)</f>
        <v>2.5</v>
      </c>
      <c r="AL52" s="67">
        <f>MAX(AF52:AJ52)</f>
        <v>-90</v>
      </c>
    </row>
    <row r="53" spans="2:38">
      <c r="B53" s="21"/>
      <c r="C53" s="22" t="s">
        <v>24</v>
      </c>
      <c r="D53" s="22"/>
      <c r="E53" s="22">
        <v>0.91400000000000003</v>
      </c>
      <c r="F53" s="53">
        <v>0.75</v>
      </c>
      <c r="G53" s="22">
        <v>0.55000000000000004</v>
      </c>
      <c r="H53" s="22">
        <v>0.53</v>
      </c>
      <c r="I53" s="22"/>
      <c r="J53" s="22">
        <f t="array" ref="J53">MAX(IF(D52:H52=J52, D53:H53, ""))</f>
        <v>0.53</v>
      </c>
      <c r="K53" s="22"/>
      <c r="L53" s="22">
        <v>0.81299999999999994</v>
      </c>
      <c r="M53" s="53">
        <v>0.69</v>
      </c>
      <c r="N53" s="22">
        <v>0.59</v>
      </c>
      <c r="O53" s="22">
        <v>0.59</v>
      </c>
      <c r="P53" s="22"/>
      <c r="Q53" s="22">
        <f t="array" ref="Q53">MAX(IF(K52:O52=Q52, K53:O53, ""))</f>
        <v>0.59</v>
      </c>
      <c r="R53" s="22"/>
      <c r="S53" s="22">
        <v>0.9</v>
      </c>
      <c r="T53" s="53">
        <v>0.64</v>
      </c>
      <c r="U53" s="22">
        <v>0.55000000000000004</v>
      </c>
      <c r="V53" s="22">
        <v>0.59</v>
      </c>
      <c r="W53" s="22"/>
      <c r="X53" s="22">
        <f t="array" ref="X53">MAX(IF(R52:V52=X52, R53:V53, ""))</f>
        <v>0.59</v>
      </c>
      <c r="Y53" s="22"/>
      <c r="Z53" s="22">
        <v>1.075</v>
      </c>
      <c r="AA53" s="53">
        <v>0.74</v>
      </c>
      <c r="AB53" s="22">
        <v>0.63</v>
      </c>
      <c r="AC53" s="22">
        <v>0.64</v>
      </c>
      <c r="AD53" s="22"/>
      <c r="AE53" s="22">
        <f t="array" ref="AE53">MAX(IF(Y52:AC52=AE52, Y53:AC53, ""))</f>
        <v>0.64</v>
      </c>
      <c r="AF53" s="22"/>
      <c r="AG53" s="22">
        <v>1.169</v>
      </c>
      <c r="AH53" s="53">
        <v>0.76</v>
      </c>
      <c r="AI53" s="22">
        <v>0.59</v>
      </c>
      <c r="AJ53" s="22">
        <v>0.72</v>
      </c>
      <c r="AK53" s="22"/>
      <c r="AL53" s="22">
        <f t="array" ref="AL53">MAX(IF(AF52:AJ52=AL52, AF53:AJ53, ""))</f>
        <v>0.72</v>
      </c>
    </row>
    <row r="54" spans="2:38">
      <c r="B54" s="21" t="s">
        <v>32</v>
      </c>
      <c r="C54" s="22" t="s">
        <v>23</v>
      </c>
      <c r="D54" s="67"/>
      <c r="E54" s="67">
        <v>-103</v>
      </c>
      <c r="F54" s="66">
        <v>-105</v>
      </c>
      <c r="G54" s="67">
        <v>-104</v>
      </c>
      <c r="H54" s="67">
        <v>-102.5</v>
      </c>
      <c r="I54" s="67">
        <f>MAX(D54:H54)-MIN(D54:H54)</f>
        <v>2.5</v>
      </c>
      <c r="J54" s="67">
        <f>MAX(D54:H54)</f>
        <v>-102.5</v>
      </c>
      <c r="K54" s="67"/>
      <c r="L54" s="67">
        <v>-99.5</v>
      </c>
      <c r="M54" s="66">
        <v>-101.5</v>
      </c>
      <c r="N54" s="67">
        <v>-101.5</v>
      </c>
      <c r="O54" s="67">
        <v>-100</v>
      </c>
      <c r="P54" s="67">
        <f>MAX(K54:O54)-MIN(K54:O54)</f>
        <v>2</v>
      </c>
      <c r="Q54" s="67">
        <f>MAX(K54:O54)</f>
        <v>-99.5</v>
      </c>
      <c r="R54" s="67"/>
      <c r="S54" s="67">
        <v>-100.5</v>
      </c>
      <c r="T54" s="66">
        <v>-101</v>
      </c>
      <c r="U54" s="67">
        <v>-100.5</v>
      </c>
      <c r="V54" s="67">
        <v>-98.5</v>
      </c>
      <c r="W54" s="67">
        <f>MAX(R54:V54)-MIN(R54:V54)</f>
        <v>2.5</v>
      </c>
      <c r="X54" s="67">
        <f>MAX(R54:V54)</f>
        <v>-98.5</v>
      </c>
      <c r="Y54" s="67"/>
      <c r="Z54" s="67">
        <v>-97.5</v>
      </c>
      <c r="AA54" s="66">
        <v>-98.5</v>
      </c>
      <c r="AB54" s="67">
        <v>-98</v>
      </c>
      <c r="AC54" s="67">
        <v>-96</v>
      </c>
      <c r="AD54" s="67">
        <f>MAX(Y54:AC54)-MIN(Y54:AC54)</f>
        <v>2.5</v>
      </c>
      <c r="AE54" s="67">
        <f>MAX(Y54:AC54)</f>
        <v>-96</v>
      </c>
      <c r="AF54" s="67"/>
      <c r="AG54" s="67">
        <v>-95.5</v>
      </c>
      <c r="AH54" s="66">
        <v>-96.5</v>
      </c>
      <c r="AI54" s="67">
        <v>-96.5</v>
      </c>
      <c r="AJ54" s="67">
        <v>-94.5</v>
      </c>
      <c r="AK54" s="67">
        <f>MAX(AF54:AJ54)-MIN(AF54:AJ54)</f>
        <v>2</v>
      </c>
      <c r="AL54" s="67">
        <f>MAX(AF54:AJ54)</f>
        <v>-94.5</v>
      </c>
    </row>
    <row r="55" spans="2:38">
      <c r="B55" s="21"/>
      <c r="C55" s="22" t="s">
        <v>24</v>
      </c>
      <c r="D55" s="22"/>
      <c r="E55" s="22">
        <v>0.32500000000000001</v>
      </c>
      <c r="F55" s="53">
        <v>0.21</v>
      </c>
      <c r="G55" s="22">
        <v>0.17</v>
      </c>
      <c r="H55" s="22">
        <v>0.33</v>
      </c>
      <c r="I55" s="22"/>
      <c r="J55" s="22">
        <f t="array" ref="J55">MAX(IF(D54:H54=J54, D55:H55, ""))</f>
        <v>0.33</v>
      </c>
      <c r="K55" s="22"/>
      <c r="L55" s="22">
        <v>0.30099999999999999</v>
      </c>
      <c r="M55" s="53">
        <v>0.21</v>
      </c>
      <c r="N55" s="22">
        <v>0.19</v>
      </c>
      <c r="O55" s="22">
        <v>0.24</v>
      </c>
      <c r="P55" s="22"/>
      <c r="Q55" s="22">
        <f t="array" ref="Q55">MAX(IF(K54:O54=Q54, K55:O55, ""))</f>
        <v>0.30099999999999999</v>
      </c>
      <c r="R55" s="22"/>
      <c r="S55" s="22">
        <v>0.34</v>
      </c>
      <c r="T55" s="53">
        <v>0.2</v>
      </c>
      <c r="U55" s="22">
        <v>0.2</v>
      </c>
      <c r="V55" s="22">
        <v>0.18</v>
      </c>
      <c r="W55" s="22"/>
      <c r="X55" s="22">
        <f t="array" ref="X55">MAX(IF(R54:V54=X54, R55:V55, ""))</f>
        <v>0.18</v>
      </c>
      <c r="Y55" s="22"/>
      <c r="Z55" s="22">
        <v>0.36499999999999999</v>
      </c>
      <c r="AA55" s="53">
        <v>0.25</v>
      </c>
      <c r="AB55" s="22">
        <v>0.2</v>
      </c>
      <c r="AC55" s="22">
        <v>0.24</v>
      </c>
      <c r="AD55" s="22"/>
      <c r="AE55" s="22">
        <f t="array" ref="AE55">MAX(IF(Y54:AC54=AE54, Y55:AC55, ""))</f>
        <v>0.24</v>
      </c>
      <c r="AF55" s="22"/>
      <c r="AG55" s="22">
        <v>0.39700000000000002</v>
      </c>
      <c r="AH55" s="53">
        <v>0.24</v>
      </c>
      <c r="AI55" s="22">
        <v>0.2</v>
      </c>
      <c r="AJ55" s="22">
        <v>0.26</v>
      </c>
      <c r="AK55" s="22"/>
      <c r="AL55" s="22">
        <f t="array" ref="AL55">MAX(IF(AF54:AJ54=AL54, AF55:AJ55, ""))</f>
        <v>0.26</v>
      </c>
    </row>
    <row r="56" spans="2:38">
      <c r="B56" s="21" t="s">
        <v>33</v>
      </c>
      <c r="C56" s="22" t="s">
        <v>34</v>
      </c>
      <c r="D56" s="67"/>
      <c r="E56" s="67">
        <v>-102</v>
      </c>
      <c r="F56" s="66">
        <v>-102</v>
      </c>
      <c r="G56" s="67"/>
      <c r="H56" s="67">
        <v>-97</v>
      </c>
      <c r="I56" s="67">
        <f>MAX(D56:H56)-MIN(D56:H56)</f>
        <v>5</v>
      </c>
      <c r="J56" s="67">
        <f>MAX(D56:H56)</f>
        <v>-97</v>
      </c>
      <c r="K56" s="67"/>
      <c r="L56" s="67">
        <v>-99.5</v>
      </c>
      <c r="M56" s="66">
        <v>-100.5</v>
      </c>
      <c r="N56" s="67"/>
      <c r="O56" s="67">
        <v>-95</v>
      </c>
      <c r="P56" s="67">
        <f>MAX(K56:O56)-MIN(K56:O56)</f>
        <v>5.5</v>
      </c>
      <c r="Q56" s="67">
        <f>MAX(K56:O56)</f>
        <v>-95</v>
      </c>
      <c r="R56" s="67"/>
      <c r="S56" s="67">
        <v>-99</v>
      </c>
      <c r="T56" s="66">
        <v>-98.5</v>
      </c>
      <c r="U56" s="67"/>
      <c r="V56" s="67">
        <v>-93.5</v>
      </c>
      <c r="W56" s="67">
        <f>MAX(R56:V56)-MIN(R56:V56)</f>
        <v>5.5</v>
      </c>
      <c r="X56" s="67">
        <f>MAX(R56:V56)</f>
        <v>-93.5</v>
      </c>
      <c r="Y56" s="67"/>
      <c r="Z56" s="67">
        <v>-96</v>
      </c>
      <c r="AA56" s="66">
        <v>-95.5</v>
      </c>
      <c r="AB56" s="67"/>
      <c r="AC56" s="67">
        <v>-90.5</v>
      </c>
      <c r="AD56" s="67">
        <f>MAX(Y56:AC56)-MIN(Y56:AC56)</f>
        <v>5.5</v>
      </c>
      <c r="AE56" s="67">
        <f>MAX(Y56:AC56)</f>
        <v>-90.5</v>
      </c>
      <c r="AF56" s="67"/>
      <c r="AG56" s="67">
        <v>-94</v>
      </c>
      <c r="AH56" s="66">
        <v>-93.5</v>
      </c>
      <c r="AI56" s="67"/>
      <c r="AJ56" s="67">
        <v>-88.5</v>
      </c>
      <c r="AK56" s="67">
        <f>MAX(AF56:AJ56)-MIN(AF56:AJ56)</f>
        <v>5.5</v>
      </c>
      <c r="AL56" s="67">
        <f>MAX(AF56:AJ56)</f>
        <v>-88.5</v>
      </c>
    </row>
    <row r="57" spans="2:38">
      <c r="B57" s="21" t="s">
        <v>35</v>
      </c>
      <c r="C57" s="22" t="s">
        <v>34</v>
      </c>
      <c r="D57" s="67"/>
      <c r="E57" s="67">
        <v>-101.5</v>
      </c>
      <c r="F57" s="66">
        <v>-101.5</v>
      </c>
      <c r="G57" s="67"/>
      <c r="H57" s="67"/>
      <c r="I57" s="67">
        <f>MAX(D57:H57)-MIN(D57:H57)</f>
        <v>0</v>
      </c>
      <c r="J57" s="67">
        <f>MAX(D57:H57)</f>
        <v>-101.5</v>
      </c>
      <c r="K57" s="67"/>
      <c r="L57" s="67">
        <v>-99</v>
      </c>
      <c r="M57" s="66">
        <v>-100</v>
      </c>
      <c r="N57" s="67"/>
      <c r="O57" s="67"/>
      <c r="P57" s="67">
        <f>MAX(K57:O57)-MIN(K57:O57)</f>
        <v>1</v>
      </c>
      <c r="Q57" s="67">
        <f>MAX(K57:O57)</f>
        <v>-99</v>
      </c>
      <c r="R57" s="67"/>
      <c r="S57" s="67">
        <v>-98.5</v>
      </c>
      <c r="T57" s="66">
        <v>-98</v>
      </c>
      <c r="U57" s="67"/>
      <c r="V57" s="67"/>
      <c r="W57" s="67">
        <f>MAX(R57:V57)-MIN(R57:V57)</f>
        <v>0.5</v>
      </c>
      <c r="X57" s="67">
        <f>MAX(R57:V57)</f>
        <v>-98</v>
      </c>
      <c r="Y57" s="67"/>
      <c r="Z57" s="67">
        <v>-95</v>
      </c>
      <c r="AA57" s="66">
        <v>-95</v>
      </c>
      <c r="AB57" s="67"/>
      <c r="AC57" s="67"/>
      <c r="AD57" s="67">
        <f>MAX(Y57:AC57)-MIN(Y57:AC57)</f>
        <v>0</v>
      </c>
      <c r="AE57" s="67">
        <f>MAX(Y57:AC57)</f>
        <v>-95</v>
      </c>
      <c r="AF57" s="67"/>
      <c r="AG57" s="67">
        <v>-93</v>
      </c>
      <c r="AH57" s="66">
        <v>-93</v>
      </c>
      <c r="AI57" s="67"/>
      <c r="AJ57" s="67"/>
      <c r="AK57" s="67">
        <f>MAX(AF57:AJ57)-MIN(AF57:AJ57)</f>
        <v>0</v>
      </c>
      <c r="AL57" s="67">
        <f>MAX(AF57:AJ57)</f>
        <v>-93</v>
      </c>
    </row>
    <row r="58" spans="2:38">
      <c r="B58" s="21" t="s">
        <v>36</v>
      </c>
      <c r="C58" s="22" t="s">
        <v>34</v>
      </c>
      <c r="D58" s="67"/>
      <c r="E58" s="67">
        <v>-101.5</v>
      </c>
      <c r="F58" s="66">
        <v>-101</v>
      </c>
      <c r="G58" s="67"/>
      <c r="H58" s="67">
        <v>-96</v>
      </c>
      <c r="I58" s="67">
        <f>MAX(D58:H58)-MIN(D58:H58)</f>
        <v>5.5</v>
      </c>
      <c r="J58" s="67">
        <f>MAX(D58:H58)</f>
        <v>-96</v>
      </c>
      <c r="K58" s="67"/>
      <c r="L58" s="67">
        <v>-98.5</v>
      </c>
      <c r="M58" s="66">
        <v>-99.5</v>
      </c>
      <c r="N58" s="67"/>
      <c r="O58" s="67">
        <v>-94</v>
      </c>
      <c r="P58" s="67">
        <f>MAX(K58:O58)-MIN(K58:O58)</f>
        <v>5.5</v>
      </c>
      <c r="Q58" s="67">
        <f>MAX(K58:O58)</f>
        <v>-94</v>
      </c>
      <c r="R58" s="67"/>
      <c r="S58" s="67">
        <v>-98</v>
      </c>
      <c r="T58" s="66">
        <v>-97.5</v>
      </c>
      <c r="U58" s="67"/>
      <c r="V58" s="67">
        <v>-91.5</v>
      </c>
      <c r="W58" s="67">
        <f>MAX(R58:V58)-MIN(R58:V58)</f>
        <v>6.5</v>
      </c>
      <c r="X58" s="67">
        <f>MAX(R58:V58)</f>
        <v>-91.5</v>
      </c>
      <c r="Y58" s="67"/>
      <c r="Z58" s="67">
        <v>-94.5</v>
      </c>
      <c r="AA58" s="66">
        <v>-94.5</v>
      </c>
      <c r="AB58" s="67"/>
      <c r="AC58" s="67">
        <v>-89</v>
      </c>
      <c r="AD58" s="67">
        <f>MAX(Y58:AC58)-MIN(Y58:AC58)</f>
        <v>5.5</v>
      </c>
      <c r="AE58" s="67">
        <f>MAX(Y58:AC58)</f>
        <v>-89</v>
      </c>
      <c r="AF58" s="67"/>
      <c r="AG58" s="67">
        <v>-92.5</v>
      </c>
      <c r="AH58" s="66">
        <v>-92.5</v>
      </c>
      <c r="AI58" s="67"/>
      <c r="AJ58" s="67">
        <v>-86.5</v>
      </c>
      <c r="AK58" s="67">
        <f>MAX(AF58:AJ58)-MIN(AF58:AJ58)</f>
        <v>6</v>
      </c>
      <c r="AL58" s="67">
        <f>MAX(AF58:AJ58)</f>
        <v>-86.5</v>
      </c>
    </row>
    <row r="59" spans="2:38">
      <c r="B59" s="21" t="s">
        <v>37</v>
      </c>
      <c r="C59" s="22" t="s">
        <v>34</v>
      </c>
      <c r="D59" s="28" t="s">
        <v>6</v>
      </c>
      <c r="E59" s="28" t="s">
        <v>6</v>
      </c>
      <c r="F59" s="28" t="s">
        <v>6</v>
      </c>
      <c r="G59" s="28" t="s">
        <v>6</v>
      </c>
      <c r="H59" s="28" t="s">
        <v>6</v>
      </c>
      <c r="I59" s="28" t="s">
        <v>6</v>
      </c>
      <c r="J59" s="28" t="s">
        <v>6</v>
      </c>
      <c r="K59" s="67"/>
      <c r="L59" s="67">
        <v>-101.5</v>
      </c>
      <c r="M59" s="66">
        <v>-103.5</v>
      </c>
      <c r="N59" s="67"/>
      <c r="O59" s="67"/>
      <c r="P59" s="67">
        <f>MAX(K59:O59)-MIN(K59:O59)</f>
        <v>2</v>
      </c>
      <c r="Q59" s="67">
        <f>MAX(K59:O59)</f>
        <v>-101.5</v>
      </c>
      <c r="R59" s="28" t="s">
        <v>6</v>
      </c>
      <c r="S59" s="28" t="s">
        <v>6</v>
      </c>
      <c r="T59" s="28" t="s">
        <v>6</v>
      </c>
      <c r="U59" s="28" t="s">
        <v>6</v>
      </c>
      <c r="V59" s="28" t="s">
        <v>6</v>
      </c>
      <c r="W59" s="28" t="s">
        <v>6</v>
      </c>
      <c r="X59" s="28" t="s">
        <v>6</v>
      </c>
      <c r="Y59" s="28" t="s">
        <v>6</v>
      </c>
      <c r="Z59" s="28" t="s">
        <v>6</v>
      </c>
      <c r="AA59" s="28" t="s">
        <v>6</v>
      </c>
      <c r="AB59" s="28" t="s">
        <v>6</v>
      </c>
      <c r="AC59" s="28" t="s">
        <v>6</v>
      </c>
      <c r="AD59" s="28" t="s">
        <v>6</v>
      </c>
      <c r="AE59" s="28" t="s">
        <v>6</v>
      </c>
      <c r="AF59" s="28" t="s">
        <v>6</v>
      </c>
      <c r="AG59" s="28" t="s">
        <v>6</v>
      </c>
      <c r="AH59" s="28" t="s">
        <v>6</v>
      </c>
      <c r="AI59" s="28" t="s">
        <v>6</v>
      </c>
      <c r="AJ59" s="28" t="s">
        <v>6</v>
      </c>
      <c r="AK59" s="28" t="s">
        <v>6</v>
      </c>
      <c r="AL59" s="28" t="s">
        <v>6</v>
      </c>
    </row>
    <row r="60" spans="2:38" ht="13.5" thickBot="1">
      <c r="B60" s="23" t="s">
        <v>38</v>
      </c>
      <c r="C60" s="24" t="s">
        <v>34</v>
      </c>
      <c r="D60" s="48" t="s">
        <v>6</v>
      </c>
      <c r="E60" s="42" t="s">
        <v>6</v>
      </c>
      <c r="F60" s="42" t="s">
        <v>6</v>
      </c>
      <c r="G60" s="42" t="s">
        <v>6</v>
      </c>
      <c r="H60" s="42" t="s">
        <v>6</v>
      </c>
      <c r="I60" s="42" t="s">
        <v>6</v>
      </c>
      <c r="J60" s="42" t="s">
        <v>6</v>
      </c>
      <c r="K60" s="73"/>
      <c r="L60" s="73">
        <v>-103</v>
      </c>
      <c r="M60" s="74">
        <v>-104.5</v>
      </c>
      <c r="N60" s="73"/>
      <c r="O60" s="73"/>
      <c r="P60" s="75">
        <f>MAX(K60:O60)-MIN(K60:O60)</f>
        <v>1.5</v>
      </c>
      <c r="Q60" s="73">
        <f>MAX(K60:O60)</f>
        <v>-103</v>
      </c>
      <c r="R60" s="42" t="s">
        <v>6</v>
      </c>
      <c r="S60" s="42" t="s">
        <v>6</v>
      </c>
      <c r="T60" s="42" t="s">
        <v>6</v>
      </c>
      <c r="U60" s="42" t="s">
        <v>6</v>
      </c>
      <c r="V60" s="42" t="s">
        <v>6</v>
      </c>
      <c r="W60" s="42" t="s">
        <v>6</v>
      </c>
      <c r="X60" s="42" t="s">
        <v>6</v>
      </c>
      <c r="Y60" s="42" t="s">
        <v>6</v>
      </c>
      <c r="Z60" s="42" t="s">
        <v>6</v>
      </c>
      <c r="AA60" s="42" t="s">
        <v>6</v>
      </c>
      <c r="AB60" s="42" t="s">
        <v>6</v>
      </c>
      <c r="AC60" s="42" t="s">
        <v>6</v>
      </c>
      <c r="AD60" s="42" t="s">
        <v>6</v>
      </c>
      <c r="AE60" s="42" t="s">
        <v>6</v>
      </c>
      <c r="AF60" s="42" t="s">
        <v>6</v>
      </c>
      <c r="AG60" s="42" t="s">
        <v>6</v>
      </c>
      <c r="AH60" s="42" t="s">
        <v>6</v>
      </c>
      <c r="AI60" s="42" t="s">
        <v>6</v>
      </c>
      <c r="AJ60" s="42" t="s">
        <v>6</v>
      </c>
      <c r="AK60" s="42" t="s">
        <v>6</v>
      </c>
      <c r="AL60" s="42" t="s">
        <v>6</v>
      </c>
    </row>
    <row r="61" spans="2:38" ht="13.5" thickBot="1"/>
    <row r="62" spans="2:38" ht="13.5" thickBot="1">
      <c r="B62" s="104" t="s">
        <v>14</v>
      </c>
      <c r="C62" s="105"/>
      <c r="D62" s="101" t="s">
        <v>15</v>
      </c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3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</row>
    <row r="63" spans="2:38" ht="13.5" thickBot="1">
      <c r="B63" s="126"/>
      <c r="C63" s="110"/>
      <c r="D63" s="101" t="s">
        <v>16</v>
      </c>
      <c r="E63" s="102"/>
      <c r="F63" s="102"/>
      <c r="G63" s="102"/>
      <c r="H63" s="102"/>
      <c r="I63" s="102"/>
      <c r="J63" s="102"/>
      <c r="K63" s="101" t="s">
        <v>17</v>
      </c>
      <c r="L63" s="102"/>
      <c r="M63" s="102"/>
      <c r="N63" s="102"/>
      <c r="O63" s="102"/>
      <c r="P63" s="102"/>
      <c r="Q63" s="103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</row>
    <row r="64" spans="2:38" ht="51" customHeight="1">
      <c r="B64" s="125" t="s">
        <v>52</v>
      </c>
      <c r="C64" s="124"/>
      <c r="D64" s="26"/>
      <c r="E64" s="26" t="s">
        <v>90</v>
      </c>
      <c r="F64" s="60" t="s">
        <v>112</v>
      </c>
      <c r="G64" s="26"/>
      <c r="H64" s="26"/>
      <c r="I64" s="39" t="s">
        <v>74</v>
      </c>
      <c r="J64" s="27" t="s">
        <v>0</v>
      </c>
      <c r="K64" s="26"/>
      <c r="L64" s="26" t="s">
        <v>90</v>
      </c>
      <c r="M64" s="60" t="s">
        <v>112</v>
      </c>
      <c r="N64" s="26"/>
      <c r="O64" s="26"/>
      <c r="P64" s="40" t="s">
        <v>74</v>
      </c>
      <c r="Q64" s="41" t="s">
        <v>0</v>
      </c>
    </row>
    <row r="65" spans="2:17">
      <c r="B65" s="20" t="s">
        <v>29</v>
      </c>
      <c r="C65" s="22" t="s">
        <v>23</v>
      </c>
      <c r="D65" s="67"/>
      <c r="E65" s="66">
        <v>-90</v>
      </c>
      <c r="F65" s="67"/>
      <c r="G65" s="67"/>
      <c r="H65" s="67"/>
      <c r="I65" s="67">
        <f>MAX(D65:H65)-MIN(D65:H65)</f>
        <v>0</v>
      </c>
      <c r="J65" s="67">
        <f>MAX(D65:H65)</f>
        <v>-90</v>
      </c>
      <c r="K65" s="67"/>
      <c r="L65" s="66">
        <v>-89</v>
      </c>
      <c r="M65" s="67"/>
      <c r="N65" s="67"/>
      <c r="O65" s="67"/>
      <c r="P65" s="71">
        <f>MAX(K65:O65)-MIN(K65:O65)</f>
        <v>0</v>
      </c>
      <c r="Q65" s="67">
        <f>MAX(K65:O65)</f>
        <v>-89</v>
      </c>
    </row>
    <row r="66" spans="2:17">
      <c r="B66" s="21"/>
      <c r="C66" s="22" t="s">
        <v>24</v>
      </c>
      <c r="D66" s="22"/>
      <c r="E66" s="53">
        <v>2.5999999999999999E-3</v>
      </c>
      <c r="F66" s="22"/>
      <c r="G66" s="22"/>
      <c r="H66" s="22"/>
      <c r="I66" s="22"/>
      <c r="J66" s="22">
        <f t="array" ref="J66">MAX(IF(D65:H65=J65, D66:H66, ""))</f>
        <v>2.5999999999999999E-3</v>
      </c>
      <c r="K66" s="22"/>
      <c r="L66" s="53">
        <v>2.5000000000000001E-3</v>
      </c>
      <c r="M66" s="22"/>
      <c r="N66" s="22"/>
      <c r="O66" s="22"/>
      <c r="P66" s="34"/>
      <c r="Q66" s="22">
        <f t="array" ref="Q66">MAX(IF(K65:O65=Q65, K66:O66, ""))</f>
        <v>2.5000000000000001E-3</v>
      </c>
    </row>
    <row r="67" spans="2:17" ht="13.5" thickBot="1">
      <c r="B67" s="23"/>
      <c r="C67" s="24" t="s">
        <v>25</v>
      </c>
      <c r="D67" s="24"/>
      <c r="E67" s="54">
        <v>2.5999999999999999E-2</v>
      </c>
      <c r="F67" s="24"/>
      <c r="G67" s="24"/>
      <c r="H67" s="24"/>
      <c r="I67" s="36"/>
      <c r="J67" s="36">
        <f t="array" ref="J67">MAX(IF(D65:H65=J65, D67:H67, ""))</f>
        <v>2.5999999999999999E-2</v>
      </c>
      <c r="K67" s="24"/>
      <c r="L67" s="54">
        <v>2.7E-2</v>
      </c>
      <c r="M67" s="24"/>
      <c r="N67" s="24"/>
      <c r="O67" s="24"/>
      <c r="P67" s="36"/>
      <c r="Q67" s="36">
        <f t="array" ref="Q67">MAX(IF(K65:O65=Q65, K67:O67, ""))</f>
        <v>2.7E-2</v>
      </c>
    </row>
  </sheetData>
  <mergeCells count="25">
    <mergeCell ref="D2:AL2"/>
    <mergeCell ref="Y4:AE4"/>
    <mergeCell ref="AF4:AL4"/>
    <mergeCell ref="B5:C5"/>
    <mergeCell ref="D4:J4"/>
    <mergeCell ref="K4:Q4"/>
    <mergeCell ref="B2:C3"/>
    <mergeCell ref="B4:C4"/>
    <mergeCell ref="D3:AL3"/>
    <mergeCell ref="B35:C35"/>
    <mergeCell ref="R4:X4"/>
    <mergeCell ref="B64:C64"/>
    <mergeCell ref="B62:C63"/>
    <mergeCell ref="D32:AL32"/>
    <mergeCell ref="Y34:AE34"/>
    <mergeCell ref="AF34:AL34"/>
    <mergeCell ref="D63:J63"/>
    <mergeCell ref="K63:Q63"/>
    <mergeCell ref="D62:Q62"/>
    <mergeCell ref="B32:C33"/>
    <mergeCell ref="B34:C34"/>
    <mergeCell ref="D33:AL33"/>
    <mergeCell ref="K34:Q34"/>
    <mergeCell ref="R34:X34"/>
    <mergeCell ref="D34:J34"/>
  </mergeCells>
  <phoneticPr fontId="5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W29"/>
  <sheetViews>
    <sheetView zoomScale="75" zoomScaleNormal="80" workbookViewId="0">
      <pane xSplit="3" topLeftCell="D1" activePane="topRight" state="frozen"/>
      <selection pane="topRight" activeCell="F33" sqref="F33"/>
    </sheetView>
  </sheetViews>
  <sheetFormatPr defaultColWidth="9.140625" defaultRowHeight="12.75"/>
  <cols>
    <col min="1" max="1" width="1.140625" customWidth="1"/>
    <col min="2" max="2" width="17.85546875" customWidth="1"/>
    <col min="3" max="3" width="10.28515625" bestFit="1" customWidth="1"/>
    <col min="4" max="8" width="10.28515625" customWidth="1"/>
  </cols>
  <sheetData>
    <row r="1" spans="2:23" ht="6.75" customHeight="1" thickBot="1"/>
    <row r="2" spans="2:23" ht="13.5" thickBot="1">
      <c r="B2" s="107" t="s">
        <v>14</v>
      </c>
      <c r="C2" s="108"/>
      <c r="D2" s="101" t="s">
        <v>15</v>
      </c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3"/>
    </row>
    <row r="3" spans="2:23" ht="13.5" thickBot="1">
      <c r="B3" s="109"/>
      <c r="C3" s="110"/>
      <c r="D3" s="101" t="s">
        <v>16</v>
      </c>
      <c r="E3" s="102"/>
      <c r="F3" s="102"/>
      <c r="G3" s="102"/>
      <c r="H3" s="102"/>
      <c r="I3" s="102"/>
      <c r="J3" s="102"/>
      <c r="K3" s="102"/>
      <c r="L3" s="102"/>
      <c r="M3" s="103"/>
      <c r="N3" s="101" t="s">
        <v>17</v>
      </c>
      <c r="O3" s="102"/>
      <c r="P3" s="102"/>
      <c r="Q3" s="102"/>
      <c r="R3" s="102"/>
      <c r="S3" s="102"/>
      <c r="T3" s="102"/>
      <c r="U3" s="102"/>
      <c r="V3" s="102"/>
      <c r="W3" s="103"/>
    </row>
    <row r="4" spans="2:23" ht="13.5" thickBot="1">
      <c r="B4" s="111" t="s">
        <v>18</v>
      </c>
      <c r="C4" s="112"/>
      <c r="D4" s="119" t="s">
        <v>20</v>
      </c>
      <c r="E4" s="121"/>
      <c r="F4" s="121"/>
      <c r="G4" s="122"/>
      <c r="H4" s="123"/>
      <c r="I4" s="119" t="s">
        <v>42</v>
      </c>
      <c r="J4" s="121"/>
      <c r="K4" s="121"/>
      <c r="L4" s="122"/>
      <c r="M4" s="123"/>
      <c r="N4" s="119" t="s">
        <v>20</v>
      </c>
      <c r="O4" s="121"/>
      <c r="P4" s="121"/>
      <c r="Q4" s="122"/>
      <c r="R4" s="123"/>
      <c r="S4" s="119" t="s">
        <v>42</v>
      </c>
      <c r="T4" s="121"/>
      <c r="U4" s="121"/>
      <c r="V4" s="122"/>
      <c r="W4" s="123"/>
    </row>
    <row r="5" spans="2:23" ht="53.25" customHeight="1">
      <c r="B5" s="117" t="s">
        <v>50</v>
      </c>
      <c r="C5" s="124"/>
      <c r="D5" s="26" t="s">
        <v>9</v>
      </c>
      <c r="E5" s="26" t="s">
        <v>139</v>
      </c>
      <c r="F5" s="26" t="s">
        <v>146</v>
      </c>
      <c r="G5" s="40" t="s">
        <v>74</v>
      </c>
      <c r="H5" s="41" t="s">
        <v>0</v>
      </c>
      <c r="I5" s="26" t="s">
        <v>9</v>
      </c>
      <c r="J5" s="26" t="s">
        <v>139</v>
      </c>
      <c r="K5" s="26" t="s">
        <v>146</v>
      </c>
      <c r="L5" s="39" t="s">
        <v>74</v>
      </c>
      <c r="M5" s="27" t="s">
        <v>0</v>
      </c>
      <c r="N5" s="26" t="s">
        <v>9</v>
      </c>
      <c r="O5" s="26" t="s">
        <v>139</v>
      </c>
      <c r="P5" s="26" t="s">
        <v>146</v>
      </c>
      <c r="Q5" s="39" t="s">
        <v>74</v>
      </c>
      <c r="R5" s="27" t="s">
        <v>0</v>
      </c>
      <c r="S5" s="26" t="s">
        <v>9</v>
      </c>
      <c r="T5" s="26" t="s">
        <v>139</v>
      </c>
      <c r="U5" s="26" t="s">
        <v>146</v>
      </c>
      <c r="V5" s="39" t="s">
        <v>74</v>
      </c>
      <c r="W5" s="27" t="s">
        <v>0</v>
      </c>
    </row>
    <row r="6" spans="2:23">
      <c r="B6" s="86" t="s">
        <v>22</v>
      </c>
      <c r="C6" s="53" t="s">
        <v>23</v>
      </c>
      <c r="D6" s="53">
        <v>-109.5</v>
      </c>
      <c r="E6" s="53">
        <v>-108</v>
      </c>
      <c r="F6" s="53">
        <v>-108</v>
      </c>
      <c r="G6" s="58">
        <f>MAX(D6:F6)-MIN(D6:F6)</f>
        <v>1.5</v>
      </c>
      <c r="H6" s="58">
        <f>MAX(D6:F6)</f>
        <v>-108</v>
      </c>
      <c r="I6" s="53">
        <v>-108.5</v>
      </c>
      <c r="J6" s="52">
        <v>-109</v>
      </c>
      <c r="K6" s="53">
        <v>-109.5</v>
      </c>
      <c r="L6" s="58">
        <f>MAX(I6:K6)-MIN(I6:K6)</f>
        <v>1</v>
      </c>
      <c r="M6" s="58">
        <f>MAX(I6:K6)</f>
        <v>-108.5</v>
      </c>
      <c r="N6" s="53">
        <v>-109.5</v>
      </c>
      <c r="O6" s="52">
        <v>-108</v>
      </c>
      <c r="P6" s="53">
        <v>-107.5</v>
      </c>
      <c r="Q6" s="58">
        <f>MAX(N6:P6)-MIN(N6:P6)</f>
        <v>2</v>
      </c>
      <c r="R6" s="58">
        <f>MAX(N6:P6)</f>
        <v>-107.5</v>
      </c>
      <c r="S6" s="53">
        <v>-108</v>
      </c>
      <c r="T6" s="53">
        <v>-108.5</v>
      </c>
      <c r="U6" s="53">
        <v>-108.5</v>
      </c>
      <c r="V6" s="58">
        <f>MAX(S6:U6)-MIN(S6:U6)</f>
        <v>0.5</v>
      </c>
      <c r="W6" s="58">
        <f>MAX(S6:U6)</f>
        <v>-108</v>
      </c>
    </row>
    <row r="7" spans="2:23">
      <c r="B7" s="86"/>
      <c r="C7" s="53" t="s">
        <v>24</v>
      </c>
      <c r="D7" s="53">
        <v>0.188</v>
      </c>
      <c r="E7" s="53">
        <v>0.21</v>
      </c>
      <c r="F7" s="53">
        <v>0.18</v>
      </c>
      <c r="G7" s="58"/>
      <c r="H7" s="58">
        <f t="array" ref="H7">MAX(IF(D6:F6=H6, D7:F7, ""))</f>
        <v>0.21</v>
      </c>
      <c r="I7" s="53">
        <v>0.15179999999999999</v>
      </c>
      <c r="J7" s="81">
        <v>0.16</v>
      </c>
      <c r="K7" s="53">
        <v>0.16</v>
      </c>
      <c r="L7" s="58"/>
      <c r="M7" s="58">
        <f t="array" ref="M7">MAX(IF(I6:K6=M6, I7:K7, ""))</f>
        <v>0.15179999999999999</v>
      </c>
      <c r="N7" s="53">
        <v>0.16569999999999999</v>
      </c>
      <c r="O7" s="81">
        <v>0.21</v>
      </c>
      <c r="P7" s="53">
        <v>0.15</v>
      </c>
      <c r="Q7" s="58"/>
      <c r="R7" s="58">
        <f t="array" ref="R7">MAX(IF(N6:P6=R6, N7:P7, ""))</f>
        <v>0.15</v>
      </c>
      <c r="S7" s="53">
        <v>0.1474</v>
      </c>
      <c r="T7" s="53">
        <v>0.17</v>
      </c>
      <c r="U7" s="53">
        <v>0.13</v>
      </c>
      <c r="V7" s="58"/>
      <c r="W7" s="58">
        <f t="array" ref="W7">MAX(IF(S6:U6=W6, S7:U7, ""))</f>
        <v>0.1474</v>
      </c>
    </row>
    <row r="8" spans="2:23">
      <c r="B8" s="86"/>
      <c r="C8" s="53" t="s">
        <v>25</v>
      </c>
      <c r="D8" s="53">
        <v>4.4886999999999997</v>
      </c>
      <c r="E8" s="53">
        <v>5.48</v>
      </c>
      <c r="F8" s="53">
        <v>4.9000000000000004</v>
      </c>
      <c r="G8" s="58"/>
      <c r="H8" s="58">
        <f t="array" ref="H8">MAX(IF(D6:F6=H6, D8:F8, ""))</f>
        <v>5.48</v>
      </c>
      <c r="I8" s="53">
        <v>4.3315000000000001</v>
      </c>
      <c r="J8" s="81">
        <v>5.5</v>
      </c>
      <c r="K8" s="53">
        <v>5</v>
      </c>
      <c r="L8" s="58"/>
      <c r="M8" s="58">
        <f t="array" ref="M8">MAX(IF(I6:K6=M6, I8:K8, ""))</f>
        <v>4.3315000000000001</v>
      </c>
      <c r="N8" s="53">
        <v>4.6546000000000003</v>
      </c>
      <c r="O8" s="81">
        <v>5.55</v>
      </c>
      <c r="P8" s="53">
        <v>4.0999999999999996</v>
      </c>
      <c r="Q8" s="58"/>
      <c r="R8" s="58">
        <f t="array" ref="R8">MAX(IF(N6:P6=R6, N8:P8, ""))</f>
        <v>4.0999999999999996</v>
      </c>
      <c r="S8" s="53">
        <v>4.8821000000000003</v>
      </c>
      <c r="T8" s="53">
        <v>5.61</v>
      </c>
      <c r="U8" s="53">
        <v>4.8</v>
      </c>
      <c r="V8" s="58"/>
      <c r="W8" s="58">
        <f t="array" ref="W8">MAX(IF(S6:U6=W6, S8:U8, ""))</f>
        <v>4.8821000000000003</v>
      </c>
    </row>
    <row r="9" spans="2:23">
      <c r="B9" s="86" t="s">
        <v>26</v>
      </c>
      <c r="C9" s="53" t="s">
        <v>23</v>
      </c>
      <c r="D9" s="53">
        <v>-108</v>
      </c>
      <c r="E9" s="53">
        <v>-106.5</v>
      </c>
      <c r="F9" s="53">
        <v>-106.5</v>
      </c>
      <c r="G9" s="58">
        <f>MAX(D9:F9)-MIN(D9:F9)</f>
        <v>1.5</v>
      </c>
      <c r="H9" s="58">
        <f>MAX(D9:F9)</f>
        <v>-106.5</v>
      </c>
      <c r="I9" s="53">
        <v>-107</v>
      </c>
      <c r="J9" s="52">
        <v>-107.5</v>
      </c>
      <c r="K9" s="53">
        <v>-108.5</v>
      </c>
      <c r="L9" s="58">
        <f>MAX(I9:K9)-MIN(I9:K9)</f>
        <v>1.5</v>
      </c>
      <c r="M9" s="58">
        <f>MAX(I9:K9)</f>
        <v>-107</v>
      </c>
      <c r="N9" s="53">
        <v>-108.5</v>
      </c>
      <c r="O9" s="52">
        <v>-106.5</v>
      </c>
      <c r="P9" s="53">
        <v>-107.5</v>
      </c>
      <c r="Q9" s="58">
        <f>MAX(N9:P9)-MIN(N9:P9)</f>
        <v>2</v>
      </c>
      <c r="R9" s="58">
        <f>MAX(N9:P9)</f>
        <v>-106.5</v>
      </c>
      <c r="S9" s="53">
        <v>-106.5</v>
      </c>
      <c r="T9" s="53">
        <v>-107.5</v>
      </c>
      <c r="U9" s="53">
        <v>-108.5</v>
      </c>
      <c r="V9" s="58">
        <f>MAX(S9:U9)-MIN(S9:U9)</f>
        <v>2</v>
      </c>
      <c r="W9" s="58">
        <f>MAX(S9:U9)</f>
        <v>-106.5</v>
      </c>
    </row>
    <row r="10" spans="2:23">
      <c r="B10" s="86"/>
      <c r="C10" s="53" t="s">
        <v>24</v>
      </c>
      <c r="D10" s="53">
        <v>2.29E-2</v>
      </c>
      <c r="E10" s="53">
        <v>0.03</v>
      </c>
      <c r="F10" s="53">
        <v>3.5000000000000003E-2</v>
      </c>
      <c r="G10" s="58"/>
      <c r="H10" s="58">
        <f t="array" ref="H10">MAX(IF(D9:F9=H9, D10:F10, ""))</f>
        <v>3.5000000000000003E-2</v>
      </c>
      <c r="I10" s="53">
        <v>1.6500000000000001E-2</v>
      </c>
      <c r="J10" s="81">
        <v>0.03</v>
      </c>
      <c r="K10" s="53">
        <v>0.04</v>
      </c>
      <c r="L10" s="58"/>
      <c r="M10" s="58">
        <f t="array" ref="M10">MAX(IF(I9:K9=M9, I10:K10, ""))</f>
        <v>1.6500000000000001E-2</v>
      </c>
      <c r="N10" s="53">
        <v>2.35E-2</v>
      </c>
      <c r="O10" s="81">
        <v>0.03</v>
      </c>
      <c r="P10" s="53">
        <v>0.04</v>
      </c>
      <c r="Q10" s="58"/>
      <c r="R10" s="58">
        <f t="array" ref="R10">MAX(IF(N9:P9=R9, N10:P10, ""))</f>
        <v>0.03</v>
      </c>
      <c r="S10" s="53">
        <v>2.4799999999999999E-2</v>
      </c>
      <c r="T10" s="53">
        <v>0.03</v>
      </c>
      <c r="U10" s="53">
        <v>0.04</v>
      </c>
      <c r="V10" s="58"/>
      <c r="W10" s="58">
        <f t="array" ref="W10">MAX(IF(S9:U9=W9, S10:U10, ""))</f>
        <v>2.4799999999999999E-2</v>
      </c>
    </row>
    <row r="11" spans="2:23">
      <c r="B11" s="86"/>
      <c r="C11" s="53" t="s">
        <v>25</v>
      </c>
      <c r="D11" s="53">
        <v>2.7970999999999999</v>
      </c>
      <c r="E11" s="53">
        <v>3.52</v>
      </c>
      <c r="F11" s="53">
        <v>3.5</v>
      </c>
      <c r="G11" s="58"/>
      <c r="H11" s="58">
        <f t="array" ref="H11">MAX(IF(D9:F9=H9, D11:F11, ""))</f>
        <v>3.52</v>
      </c>
      <c r="I11" s="53">
        <v>2.8418999999999999</v>
      </c>
      <c r="J11" s="81">
        <v>4.05</v>
      </c>
      <c r="K11" s="53">
        <v>3.5</v>
      </c>
      <c r="L11" s="58"/>
      <c r="M11" s="58">
        <f t="array" ref="M11">MAX(IF(I9:K9=M9, I11:K11, ""))</f>
        <v>2.8418999999999999</v>
      </c>
      <c r="N11" s="53">
        <v>3.2690000000000001</v>
      </c>
      <c r="O11" s="81">
        <v>3.95</v>
      </c>
      <c r="P11" s="53">
        <v>3.5</v>
      </c>
      <c r="Q11" s="58"/>
      <c r="R11" s="58">
        <f t="array" ref="R11">MAX(IF(N9:P9=R9, N11:P11, ""))</f>
        <v>3.95</v>
      </c>
      <c r="S11" s="53">
        <v>3.6873</v>
      </c>
      <c r="T11" s="53">
        <v>4.67</v>
      </c>
      <c r="U11" s="53">
        <v>4.2</v>
      </c>
      <c r="V11" s="58"/>
      <c r="W11" s="58">
        <f t="array" ref="W11">MAX(IF(S9:U9=W9, S11:U11, ""))</f>
        <v>3.6873</v>
      </c>
    </row>
    <row r="12" spans="2:23">
      <c r="B12" s="86" t="s">
        <v>27</v>
      </c>
      <c r="C12" s="53" t="s">
        <v>23</v>
      </c>
      <c r="D12" s="53">
        <v>-108.5</v>
      </c>
      <c r="E12" s="53">
        <v>-106.5</v>
      </c>
      <c r="F12" s="53">
        <v>-106.5</v>
      </c>
      <c r="G12" s="58">
        <f>MAX(D12:F12)-MIN(D12:F12)</f>
        <v>2</v>
      </c>
      <c r="H12" s="58">
        <f>MAX(D12:F12)</f>
        <v>-106.5</v>
      </c>
      <c r="I12" s="53">
        <v>-107.5</v>
      </c>
      <c r="J12" s="52">
        <v>-107.5</v>
      </c>
      <c r="K12" s="53">
        <v>-108.5</v>
      </c>
      <c r="L12" s="58">
        <f>MAX(I12:K12)-MIN(I12:K12)</f>
        <v>1</v>
      </c>
      <c r="M12" s="58">
        <f>MAX(I12:K12)</f>
        <v>-107.5</v>
      </c>
      <c r="N12" s="53">
        <v>-108.5</v>
      </c>
      <c r="O12" s="52">
        <v>-106.5</v>
      </c>
      <c r="P12" s="53">
        <v>-107.5</v>
      </c>
      <c r="Q12" s="58">
        <f>MAX(N12:P12)-MIN(N12:P12)</f>
        <v>2</v>
      </c>
      <c r="R12" s="58">
        <f>MAX(N12:P12)</f>
        <v>-106.5</v>
      </c>
      <c r="S12" s="53">
        <v>-107</v>
      </c>
      <c r="T12" s="53">
        <v>-107.5</v>
      </c>
      <c r="U12" s="53">
        <v>-108.5</v>
      </c>
      <c r="V12" s="58">
        <f>MAX(S12:U12)-MIN(S12:U12)</f>
        <v>1.5</v>
      </c>
      <c r="W12" s="58">
        <f>MAX(S12:U12)</f>
        <v>-107</v>
      </c>
    </row>
    <row r="13" spans="2:23">
      <c r="B13" s="86"/>
      <c r="C13" s="53" t="s">
        <v>24</v>
      </c>
      <c r="D13" s="53">
        <v>0.53869999999999996</v>
      </c>
      <c r="E13" s="53">
        <v>0.45</v>
      </c>
      <c r="F13" s="53">
        <v>0.45</v>
      </c>
      <c r="G13" s="58"/>
      <c r="H13" s="58">
        <f t="array" ref="H13">MAX(IF(D12:F12=H12, D13:F13, ""))</f>
        <v>0.45</v>
      </c>
      <c r="I13" s="53">
        <v>0.46539999999999998</v>
      </c>
      <c r="J13" s="81">
        <v>0.52</v>
      </c>
      <c r="K13" s="53">
        <v>0.5</v>
      </c>
      <c r="L13" s="58"/>
      <c r="M13" s="58">
        <f t="array" ref="M13">MAX(IF(I12:K12=M12, I13:K13, ""))</f>
        <v>0.52</v>
      </c>
      <c r="N13" s="53">
        <v>0.64470000000000005</v>
      </c>
      <c r="O13" s="81">
        <v>0.55000000000000004</v>
      </c>
      <c r="P13" s="53">
        <v>0.6</v>
      </c>
      <c r="Q13" s="58"/>
      <c r="R13" s="58">
        <f t="array" ref="R13">MAX(IF(N12:P12=R12, N13:P13, ""))</f>
        <v>0.55000000000000004</v>
      </c>
      <c r="S13" s="53">
        <v>0.66439999999999999</v>
      </c>
      <c r="T13" s="53">
        <v>0.63</v>
      </c>
      <c r="U13" s="53">
        <v>0.6</v>
      </c>
      <c r="V13" s="58"/>
      <c r="W13" s="58">
        <f t="array" ref="W13">MAX(IF(S12:U12=W12, S13:U13, ""))</f>
        <v>0.66439999999999999</v>
      </c>
    </row>
    <row r="14" spans="2:23">
      <c r="B14" s="86" t="s">
        <v>28</v>
      </c>
      <c r="C14" s="53" t="s">
        <v>23</v>
      </c>
      <c r="D14" s="53">
        <v>-113.5</v>
      </c>
      <c r="E14" s="53">
        <v>-112</v>
      </c>
      <c r="F14" s="53">
        <v>-112.5</v>
      </c>
      <c r="G14" s="58">
        <f>MAX(D14:F14)-MIN(D14:F14)</f>
        <v>1.5</v>
      </c>
      <c r="H14" s="58">
        <f>MAX(D14:F14)</f>
        <v>-112</v>
      </c>
      <c r="I14" s="28" t="s">
        <v>6</v>
      </c>
      <c r="J14" s="28" t="s">
        <v>6</v>
      </c>
      <c r="K14" s="28" t="s">
        <v>6</v>
      </c>
      <c r="L14" s="28" t="s">
        <v>6</v>
      </c>
      <c r="M14" s="28" t="s">
        <v>6</v>
      </c>
      <c r="N14" s="53">
        <v>-114</v>
      </c>
      <c r="O14" s="52">
        <v>-113</v>
      </c>
      <c r="P14" s="53">
        <v>-113.5</v>
      </c>
      <c r="Q14" s="58">
        <f>MAX(N14:P14)-MIN(N14:P14)</f>
        <v>1</v>
      </c>
      <c r="R14" s="58">
        <f>MAX(N14:P14)</f>
        <v>-113</v>
      </c>
      <c r="S14" s="28" t="s">
        <v>6</v>
      </c>
      <c r="T14" s="28" t="s">
        <v>6</v>
      </c>
      <c r="U14" s="28" t="s">
        <v>6</v>
      </c>
      <c r="V14" s="28" t="s">
        <v>6</v>
      </c>
      <c r="W14" s="28" t="s">
        <v>6</v>
      </c>
    </row>
    <row r="15" spans="2:23">
      <c r="B15" s="86"/>
      <c r="C15" s="53" t="s">
        <v>24</v>
      </c>
      <c r="D15" s="53">
        <v>0.1467</v>
      </c>
      <c r="E15" s="53">
        <v>0.14000000000000001</v>
      </c>
      <c r="F15" s="53">
        <v>0.14000000000000001</v>
      </c>
      <c r="G15" s="58"/>
      <c r="H15" s="58">
        <f t="array" ref="H15">MAX(IF(D14:F14=H14, D15:F15, ""))</f>
        <v>0.14000000000000001</v>
      </c>
      <c r="I15" s="28" t="s">
        <v>6</v>
      </c>
      <c r="J15" s="28" t="s">
        <v>6</v>
      </c>
      <c r="K15" s="28" t="s">
        <v>6</v>
      </c>
      <c r="L15" s="28" t="s">
        <v>6</v>
      </c>
      <c r="M15" s="28" t="s">
        <v>6</v>
      </c>
      <c r="N15" s="53">
        <v>0.1779</v>
      </c>
      <c r="O15" s="81">
        <v>0.17</v>
      </c>
      <c r="P15" s="53">
        <v>0.17</v>
      </c>
      <c r="Q15" s="58"/>
      <c r="R15" s="58">
        <f t="array" ref="R15">MAX(IF(N14:P14=R14, N15:P15, ""))</f>
        <v>0.17</v>
      </c>
      <c r="S15" s="28" t="s">
        <v>6</v>
      </c>
      <c r="T15" s="28" t="s">
        <v>6</v>
      </c>
      <c r="U15" s="28" t="s">
        <v>6</v>
      </c>
      <c r="V15" s="28" t="s">
        <v>6</v>
      </c>
      <c r="W15" s="28" t="s">
        <v>6</v>
      </c>
    </row>
    <row r="16" spans="2:23">
      <c r="B16" s="86" t="s">
        <v>29</v>
      </c>
      <c r="C16" s="53" t="s">
        <v>23</v>
      </c>
      <c r="D16" s="53">
        <v>-106</v>
      </c>
      <c r="E16" s="53">
        <v>-104</v>
      </c>
      <c r="F16" s="53">
        <v>-104</v>
      </c>
      <c r="G16" s="58">
        <f>MAX(D16:F16)-MIN(D16:F16)</f>
        <v>2</v>
      </c>
      <c r="H16" s="58">
        <f>MAX(D16:F16)</f>
        <v>-104</v>
      </c>
      <c r="I16" s="53">
        <v>-105.5</v>
      </c>
      <c r="J16" s="52">
        <v>-105</v>
      </c>
      <c r="K16" s="53">
        <v>-106.5</v>
      </c>
      <c r="L16" s="58">
        <f>MAX(I16:K16)-MIN(I16:K16)</f>
        <v>1.5</v>
      </c>
      <c r="M16" s="58">
        <f>MAX(I16:K16)</f>
        <v>-105</v>
      </c>
      <c r="N16" s="58">
        <v>-106</v>
      </c>
      <c r="O16" s="52">
        <v>-103.5</v>
      </c>
      <c r="P16" s="53">
        <v>-105</v>
      </c>
      <c r="Q16" s="58">
        <f>MAX(N16:P16)-MIN(N16:P16)</f>
        <v>2.5</v>
      </c>
      <c r="R16" s="58">
        <f>MAX(N16:P16)</f>
        <v>-103.5</v>
      </c>
      <c r="S16" s="53">
        <v>-103.5</v>
      </c>
      <c r="T16" s="53">
        <v>-104.5</v>
      </c>
      <c r="U16" s="53">
        <v>-105.5</v>
      </c>
      <c r="V16" s="58">
        <f>MAX(S16:U16)-MIN(S16:U16)</f>
        <v>2</v>
      </c>
      <c r="W16" s="58">
        <f>MAX(S16:U16)</f>
        <v>-103.5</v>
      </c>
    </row>
    <row r="17" spans="2:23">
      <c r="B17" s="86"/>
      <c r="C17" s="53" t="s">
        <v>24</v>
      </c>
      <c r="D17" s="53">
        <v>0.21779999999999999</v>
      </c>
      <c r="E17" s="53">
        <v>0.13</v>
      </c>
      <c r="F17" s="53">
        <v>0.16</v>
      </c>
      <c r="G17" s="58"/>
      <c r="H17" s="58">
        <f t="array" ref="H17">MAX(IF(D16:F16=H16, D17:F17, ""))</f>
        <v>0.16</v>
      </c>
      <c r="I17" s="53">
        <v>0.2329</v>
      </c>
      <c r="J17" s="81">
        <v>0.15</v>
      </c>
      <c r="K17" s="53">
        <v>0.18</v>
      </c>
      <c r="L17" s="58"/>
      <c r="M17" s="58">
        <f t="array" ref="M17">MAX(IF(I16:K16=M16, I17:K17, ""))</f>
        <v>0.15</v>
      </c>
      <c r="N17" s="53">
        <v>0.2031</v>
      </c>
      <c r="O17" s="81">
        <v>0.14000000000000001</v>
      </c>
      <c r="P17" s="53">
        <v>0.18</v>
      </c>
      <c r="Q17" s="58"/>
      <c r="R17" s="58">
        <f t="array" ref="R17">MAX(IF(N16:P16=R16, N17:P17, ""))</f>
        <v>0.14000000000000001</v>
      </c>
      <c r="S17" s="53">
        <v>0.28189999999999998</v>
      </c>
      <c r="T17" s="53">
        <v>0.15</v>
      </c>
      <c r="U17" s="53">
        <v>0.15</v>
      </c>
      <c r="V17" s="58"/>
      <c r="W17" s="58">
        <f t="array" ref="W17">MAX(IF(S16:U16=W16, S17:U17, ""))</f>
        <v>0.28189999999999998</v>
      </c>
    </row>
    <row r="18" spans="2:23">
      <c r="B18" s="86"/>
      <c r="C18" s="53" t="s">
        <v>25</v>
      </c>
      <c r="D18" s="53">
        <v>1.5266</v>
      </c>
      <c r="E18" s="53">
        <v>1.54</v>
      </c>
      <c r="F18" s="53">
        <v>1.5</v>
      </c>
      <c r="G18" s="58"/>
      <c r="H18" s="58">
        <f t="array" ref="H18">MAX(IF(D16:F16=H16, D18:F18, ""))</f>
        <v>1.54</v>
      </c>
      <c r="I18" s="53">
        <v>1.7726</v>
      </c>
      <c r="J18" s="81">
        <v>2.1</v>
      </c>
      <c r="K18" s="53">
        <v>2</v>
      </c>
      <c r="L18" s="58"/>
      <c r="M18" s="58">
        <f t="array" ref="M18">MAX(IF(I16:K16=M16, I18:K18, ""))</f>
        <v>2.1</v>
      </c>
      <c r="N18" s="53">
        <v>1.4959</v>
      </c>
      <c r="O18" s="81">
        <v>1.55</v>
      </c>
      <c r="P18" s="53">
        <v>1.3</v>
      </c>
      <c r="Q18" s="58"/>
      <c r="R18" s="58">
        <f t="array" ref="R18">MAX(IF(N16:P16=R16, N18:P18, ""))</f>
        <v>1.55</v>
      </c>
      <c r="S18" s="53">
        <v>2.1128</v>
      </c>
      <c r="T18" s="53">
        <v>2.15</v>
      </c>
      <c r="U18" s="53">
        <v>2.1</v>
      </c>
      <c r="V18" s="58"/>
      <c r="W18" s="58">
        <f t="array" ref="W18">MAX(IF(S16:U16=W16, S18:U18, ""))</f>
        <v>2.1128</v>
      </c>
    </row>
    <row r="19" spans="2:23">
      <c r="B19" s="86" t="s">
        <v>30</v>
      </c>
      <c r="C19" s="53" t="s">
        <v>23</v>
      </c>
      <c r="D19" s="53">
        <v>-110.5</v>
      </c>
      <c r="E19" s="53">
        <v>-109</v>
      </c>
      <c r="F19" s="53">
        <v>-108.5</v>
      </c>
      <c r="G19" s="58">
        <f>MAX(D19:F19)-MIN(D19:F19)</f>
        <v>2</v>
      </c>
      <c r="H19" s="58">
        <f>MAX(D19:F19)</f>
        <v>-108.5</v>
      </c>
      <c r="I19" s="28" t="s">
        <v>6</v>
      </c>
      <c r="J19" s="28" t="s">
        <v>6</v>
      </c>
      <c r="K19" s="28" t="s">
        <v>6</v>
      </c>
      <c r="L19" s="28" t="s">
        <v>6</v>
      </c>
      <c r="M19" s="28" t="s">
        <v>6</v>
      </c>
      <c r="N19" s="53">
        <v>-110.5</v>
      </c>
      <c r="O19" s="52">
        <v>-108.5</v>
      </c>
      <c r="P19" s="53">
        <v>-108.5</v>
      </c>
      <c r="Q19" s="58">
        <f>MAX(N19:P19)-MIN(N19:P19)</f>
        <v>2</v>
      </c>
      <c r="R19" s="58">
        <f>MAX(N19:P19)</f>
        <v>-108.5</v>
      </c>
      <c r="S19" s="28" t="s">
        <v>6</v>
      </c>
      <c r="T19" s="28" t="s">
        <v>6</v>
      </c>
      <c r="U19" s="28" t="s">
        <v>6</v>
      </c>
      <c r="V19" s="28" t="s">
        <v>6</v>
      </c>
      <c r="W19" s="28" t="s">
        <v>6</v>
      </c>
    </row>
    <row r="20" spans="2:23">
      <c r="B20" s="86"/>
      <c r="C20" s="53" t="s">
        <v>24</v>
      </c>
      <c r="D20" s="53">
        <v>0.26479999999999998</v>
      </c>
      <c r="E20" s="53">
        <v>0.18</v>
      </c>
      <c r="F20" s="53">
        <v>0.18</v>
      </c>
      <c r="G20" s="58"/>
      <c r="H20" s="58">
        <f t="array" ref="H20">MAX(IF(D19:F19=H19, D20:F20, ""))</f>
        <v>0.18</v>
      </c>
      <c r="I20" s="28" t="s">
        <v>6</v>
      </c>
      <c r="J20" s="28" t="s">
        <v>6</v>
      </c>
      <c r="K20" s="28" t="s">
        <v>6</v>
      </c>
      <c r="L20" s="28" t="s">
        <v>6</v>
      </c>
      <c r="M20" s="28" t="s">
        <v>6</v>
      </c>
      <c r="N20" s="53">
        <v>0.2545</v>
      </c>
      <c r="O20" s="81">
        <v>0.17</v>
      </c>
      <c r="P20" s="53">
        <v>0.18</v>
      </c>
      <c r="Q20" s="58"/>
      <c r="R20" s="58">
        <f t="array" ref="R20">MAX(IF(N19:P19=R19, N20:P20, ""))</f>
        <v>0.18</v>
      </c>
      <c r="S20" s="28" t="s">
        <v>6</v>
      </c>
      <c r="T20" s="28" t="s">
        <v>6</v>
      </c>
      <c r="U20" s="28" t="s">
        <v>6</v>
      </c>
      <c r="V20" s="28" t="s">
        <v>6</v>
      </c>
      <c r="W20" s="28" t="s">
        <v>6</v>
      </c>
    </row>
    <row r="21" spans="2:23">
      <c r="B21" s="86"/>
      <c r="C21" s="53" t="s">
        <v>25</v>
      </c>
      <c r="D21" s="53">
        <v>5.6319999999999997</v>
      </c>
      <c r="E21" s="53">
        <v>6.6</v>
      </c>
      <c r="F21" s="53">
        <v>6</v>
      </c>
      <c r="G21" s="58"/>
      <c r="H21" s="58">
        <f t="array" ref="H21">MAX(IF(D19:F19=H19, D21:F21, ""))</f>
        <v>6</v>
      </c>
      <c r="I21" s="28" t="s">
        <v>6</v>
      </c>
      <c r="J21" s="28" t="s">
        <v>6</v>
      </c>
      <c r="K21" s="28" t="s">
        <v>6</v>
      </c>
      <c r="L21" s="28" t="s">
        <v>6</v>
      </c>
      <c r="M21" s="28" t="s">
        <v>6</v>
      </c>
      <c r="N21" s="53">
        <v>5.7839999999999998</v>
      </c>
      <c r="O21" s="81">
        <v>6.59</v>
      </c>
      <c r="P21" s="53">
        <v>6</v>
      </c>
      <c r="Q21" s="58"/>
      <c r="R21" s="58">
        <f t="array" ref="R21">MAX(IF(N19:P19=R19, N21:P21, ""))</f>
        <v>6.59</v>
      </c>
      <c r="S21" s="28" t="s">
        <v>6</v>
      </c>
      <c r="T21" s="28" t="s">
        <v>6</v>
      </c>
      <c r="U21" s="28" t="s">
        <v>6</v>
      </c>
      <c r="V21" s="28" t="s">
        <v>6</v>
      </c>
      <c r="W21" s="28" t="s">
        <v>6</v>
      </c>
    </row>
    <row r="22" spans="2:23">
      <c r="B22" s="86" t="s">
        <v>31</v>
      </c>
      <c r="C22" s="53" t="s">
        <v>23</v>
      </c>
      <c r="D22" s="53">
        <v>-108.5</v>
      </c>
      <c r="E22" s="53">
        <v>-106.5</v>
      </c>
      <c r="F22" s="53">
        <v>-106.5</v>
      </c>
      <c r="G22" s="58">
        <f>MAX(D22:F22)-MIN(D22:F22)</f>
        <v>2</v>
      </c>
      <c r="H22" s="58">
        <f>MAX(D22:F22)</f>
        <v>-106.5</v>
      </c>
      <c r="I22" s="53">
        <v>-107.5</v>
      </c>
      <c r="J22" s="52">
        <v>-107.5</v>
      </c>
      <c r="K22" s="53">
        <v>-108.5</v>
      </c>
      <c r="L22" s="58">
        <f>MAX(I22:K22)-MIN(I22:K22)</f>
        <v>1</v>
      </c>
      <c r="M22" s="58">
        <f>MAX(I22:K22)</f>
        <v>-107.5</v>
      </c>
      <c r="N22" s="53">
        <v>-108.5</v>
      </c>
      <c r="O22" s="52">
        <v>-106.5</v>
      </c>
      <c r="P22" s="53">
        <v>-107.5</v>
      </c>
      <c r="Q22" s="58">
        <f>MAX(N22:P22)-MIN(N22:P22)</f>
        <v>2</v>
      </c>
      <c r="R22" s="58">
        <f>MAX(N22:P22)</f>
        <v>-106.5</v>
      </c>
      <c r="S22" s="53">
        <v>-107</v>
      </c>
      <c r="T22" s="53">
        <v>-107.5</v>
      </c>
      <c r="U22" s="53">
        <v>-108.5</v>
      </c>
      <c r="V22" s="58">
        <f>MAX(S22:U22)-MIN(S22:U22)</f>
        <v>1.5</v>
      </c>
      <c r="W22" s="58">
        <f>MAX(S22:U22)</f>
        <v>-107</v>
      </c>
    </row>
    <row r="23" spans="2:23">
      <c r="B23" s="86"/>
      <c r="C23" s="53" t="s">
        <v>24</v>
      </c>
      <c r="D23" s="53">
        <v>0.41830000000000001</v>
      </c>
      <c r="E23" s="53">
        <v>0.35</v>
      </c>
      <c r="F23" s="53">
        <v>0.4</v>
      </c>
      <c r="G23" s="58"/>
      <c r="H23" s="58">
        <f t="array" ref="H23">MAX(IF(D22:F22=H22, D23:F23, ""))</f>
        <v>0.4</v>
      </c>
      <c r="I23" s="53">
        <v>0.33550000000000002</v>
      </c>
      <c r="J23" s="81">
        <v>0.35</v>
      </c>
      <c r="K23" s="53">
        <v>0.4</v>
      </c>
      <c r="L23" s="58"/>
      <c r="M23" s="58">
        <f t="array" ref="M23">MAX(IF(I22:K22=M22, I23:K23, ""))</f>
        <v>0.35</v>
      </c>
      <c r="N23" s="53">
        <v>0.49249999999999999</v>
      </c>
      <c r="O23" s="81">
        <v>0.41</v>
      </c>
      <c r="P23" s="53">
        <v>0.4</v>
      </c>
      <c r="Q23" s="58"/>
      <c r="R23" s="58">
        <f t="array" ref="R23">MAX(IF(N22:P22=R22, N23:P23, ""))</f>
        <v>0.41</v>
      </c>
      <c r="S23" s="53">
        <v>0.47289999999999999</v>
      </c>
      <c r="T23" s="53">
        <v>0.45</v>
      </c>
      <c r="U23" s="53">
        <v>0.5</v>
      </c>
      <c r="V23" s="58"/>
      <c r="W23" s="58">
        <f t="array" ref="W23">MAX(IF(S22:U22=W22, S23:U23, ""))</f>
        <v>0.47289999999999999</v>
      </c>
    </row>
    <row r="24" spans="2:23">
      <c r="B24" s="86" t="s">
        <v>32</v>
      </c>
      <c r="C24" s="53" t="s">
        <v>23</v>
      </c>
      <c r="D24" s="53">
        <v>-111.5</v>
      </c>
      <c r="E24" s="53">
        <v>-110.5</v>
      </c>
      <c r="F24" s="53">
        <v>-110.5</v>
      </c>
      <c r="G24" s="58">
        <f>MAX(D24:F24)-MIN(D24:F24)</f>
        <v>1</v>
      </c>
      <c r="H24" s="58">
        <f>MAX(D24:F24)</f>
        <v>-110.5</v>
      </c>
      <c r="I24" s="28" t="s">
        <v>6</v>
      </c>
      <c r="J24" s="28" t="s">
        <v>6</v>
      </c>
      <c r="K24" s="28" t="s">
        <v>6</v>
      </c>
      <c r="L24" s="28" t="s">
        <v>6</v>
      </c>
      <c r="M24" s="28" t="s">
        <v>6</v>
      </c>
      <c r="N24" s="53">
        <v>-112.5</v>
      </c>
      <c r="O24" s="52">
        <v>-111</v>
      </c>
      <c r="P24" s="53">
        <v>-111.5</v>
      </c>
      <c r="Q24" s="58">
        <f>MAX(N24:P24)-MIN(N24:P24)</f>
        <v>1.5</v>
      </c>
      <c r="R24" s="58">
        <f>MAX(N24:P24)</f>
        <v>-111</v>
      </c>
      <c r="S24" s="28" t="s">
        <v>6</v>
      </c>
      <c r="T24" s="28" t="s">
        <v>6</v>
      </c>
      <c r="U24" s="28" t="s">
        <v>6</v>
      </c>
      <c r="V24" s="28" t="s">
        <v>6</v>
      </c>
      <c r="W24" s="28" t="s">
        <v>6</v>
      </c>
    </row>
    <row r="25" spans="2:23">
      <c r="B25" s="86"/>
      <c r="C25" s="53" t="s">
        <v>24</v>
      </c>
      <c r="D25" s="53">
        <v>0.16220000000000001</v>
      </c>
      <c r="E25" s="53">
        <v>0.18</v>
      </c>
      <c r="F25" s="53">
        <v>0.2</v>
      </c>
      <c r="G25" s="58"/>
      <c r="H25" s="58">
        <f t="array" ref="H25">MAX(IF(D24:F24=H24, D25:F25, ""))</f>
        <v>0.2</v>
      </c>
      <c r="I25" s="28" t="s">
        <v>6</v>
      </c>
      <c r="J25" s="28" t="s">
        <v>6</v>
      </c>
      <c r="K25" s="28" t="s">
        <v>6</v>
      </c>
      <c r="L25" s="28" t="s">
        <v>6</v>
      </c>
      <c r="M25" s="28" t="s">
        <v>6</v>
      </c>
      <c r="N25" s="53">
        <v>0.1918</v>
      </c>
      <c r="O25" s="53">
        <v>0.21</v>
      </c>
      <c r="P25" s="53">
        <v>0.2</v>
      </c>
      <c r="Q25" s="58"/>
      <c r="R25" s="58">
        <f t="array" ref="R25">MAX(IF(N24:P24=R24, N25:P25, ""))</f>
        <v>0.21</v>
      </c>
      <c r="S25" s="28" t="s">
        <v>6</v>
      </c>
      <c r="T25" s="28" t="s">
        <v>6</v>
      </c>
      <c r="U25" s="28" t="s">
        <v>6</v>
      </c>
      <c r="V25" s="28" t="s">
        <v>6</v>
      </c>
      <c r="W25" s="28" t="s">
        <v>6</v>
      </c>
    </row>
    <row r="26" spans="2:23">
      <c r="B26" s="86" t="s">
        <v>33</v>
      </c>
      <c r="C26" s="53" t="s">
        <v>34</v>
      </c>
      <c r="D26" s="53">
        <v>-110.5</v>
      </c>
      <c r="E26" s="53">
        <v>-108.5</v>
      </c>
      <c r="F26" s="53">
        <v>-108.5</v>
      </c>
      <c r="G26" s="58">
        <f>MAX(D26:F26)-MIN(D26:F26)</f>
        <v>2</v>
      </c>
      <c r="H26" s="58">
        <f>MAX(D26:F26)</f>
        <v>-108.5</v>
      </c>
      <c r="I26" s="28" t="s">
        <v>6</v>
      </c>
      <c r="J26" s="28" t="s">
        <v>6</v>
      </c>
      <c r="K26" s="28" t="s">
        <v>6</v>
      </c>
      <c r="L26" s="28" t="s">
        <v>6</v>
      </c>
      <c r="M26" s="28" t="s">
        <v>6</v>
      </c>
      <c r="N26" s="53">
        <v>-110.5</v>
      </c>
      <c r="O26" s="53">
        <v>-109</v>
      </c>
      <c r="P26" s="53">
        <v>-109</v>
      </c>
      <c r="Q26" s="58">
        <f>MAX(N26:P26)-MIN(N26:P26)</f>
        <v>1.5</v>
      </c>
      <c r="R26" s="58">
        <f>MAX(N26:P26)</f>
        <v>-109</v>
      </c>
      <c r="S26" s="28" t="s">
        <v>6</v>
      </c>
      <c r="T26" s="28" t="s">
        <v>6</v>
      </c>
      <c r="U26" s="28" t="s">
        <v>6</v>
      </c>
      <c r="V26" s="28" t="s">
        <v>6</v>
      </c>
      <c r="W26" s="28" t="s">
        <v>6</v>
      </c>
    </row>
    <row r="27" spans="2:23">
      <c r="B27" s="86" t="s">
        <v>35</v>
      </c>
      <c r="C27" s="53" t="s">
        <v>34</v>
      </c>
      <c r="D27" s="53">
        <v>-110.5</v>
      </c>
      <c r="E27" s="53">
        <v>-108.5</v>
      </c>
      <c r="F27" s="53">
        <v>-108.5</v>
      </c>
      <c r="G27" s="58">
        <f>MAX(D27:F27)-MIN(D27:F27)</f>
        <v>2</v>
      </c>
      <c r="H27" s="58">
        <f>MAX(D27:F27)</f>
        <v>-108.5</v>
      </c>
      <c r="I27" s="28" t="s">
        <v>6</v>
      </c>
      <c r="J27" s="28" t="s">
        <v>6</v>
      </c>
      <c r="K27" s="28" t="s">
        <v>6</v>
      </c>
      <c r="L27" s="28" t="s">
        <v>6</v>
      </c>
      <c r="M27" s="28" t="s">
        <v>6</v>
      </c>
      <c r="N27" s="53">
        <v>-110.5</v>
      </c>
      <c r="O27" s="53">
        <v>-108.5</v>
      </c>
      <c r="P27" s="53">
        <v>-108.5</v>
      </c>
      <c r="Q27" s="58">
        <f>MAX(N27:P27)-MIN(N27:P27)</f>
        <v>2</v>
      </c>
      <c r="R27" s="58">
        <f>MAX(N27:P27)</f>
        <v>-108.5</v>
      </c>
      <c r="S27" s="28" t="s">
        <v>6</v>
      </c>
      <c r="T27" s="28" t="s">
        <v>6</v>
      </c>
      <c r="U27" s="28" t="s">
        <v>6</v>
      </c>
      <c r="V27" s="28" t="s">
        <v>6</v>
      </c>
      <c r="W27" s="28" t="s">
        <v>6</v>
      </c>
    </row>
    <row r="28" spans="2:23">
      <c r="B28" s="86" t="s">
        <v>36</v>
      </c>
      <c r="C28" s="53" t="s">
        <v>34</v>
      </c>
      <c r="D28" s="53">
        <v>-110.5</v>
      </c>
      <c r="E28" s="53">
        <v>-108.5</v>
      </c>
      <c r="F28" s="53">
        <v>-108.5</v>
      </c>
      <c r="G28" s="78">
        <f>MAX(D28:F28)-MIN(D28:F28)</f>
        <v>2</v>
      </c>
      <c r="H28" s="58">
        <f>MAX(D28:F28)</f>
        <v>-108.5</v>
      </c>
      <c r="I28" s="28" t="s">
        <v>6</v>
      </c>
      <c r="J28" s="28" t="s">
        <v>6</v>
      </c>
      <c r="K28" s="28" t="s">
        <v>6</v>
      </c>
      <c r="L28" s="28" t="s">
        <v>6</v>
      </c>
      <c r="M28" s="28" t="s">
        <v>6</v>
      </c>
      <c r="N28" s="53">
        <v>-110.5</v>
      </c>
      <c r="O28" s="53">
        <v>-108.5</v>
      </c>
      <c r="P28" s="53">
        <v>-108.5</v>
      </c>
      <c r="Q28" s="78">
        <f>MAX(N28:P28)-MIN(N28:P28)</f>
        <v>2</v>
      </c>
      <c r="R28" s="58">
        <f>MAX(N28:P28)</f>
        <v>-108.5</v>
      </c>
      <c r="S28" s="28" t="s">
        <v>6</v>
      </c>
      <c r="T28" s="28" t="s">
        <v>6</v>
      </c>
      <c r="U28" s="28" t="s">
        <v>6</v>
      </c>
      <c r="V28" s="28" t="s">
        <v>6</v>
      </c>
      <c r="W28" s="28" t="s">
        <v>6</v>
      </c>
    </row>
    <row r="29" spans="2:23" ht="13.5" thickBot="1">
      <c r="B29" s="87" t="s">
        <v>38</v>
      </c>
      <c r="C29" s="54" t="s">
        <v>34</v>
      </c>
      <c r="D29" s="79">
        <v>-114.5</v>
      </c>
      <c r="E29" s="79">
        <v>-113.5</v>
      </c>
      <c r="F29" s="79">
        <v>-113.5</v>
      </c>
      <c r="G29" s="80">
        <f>MAX(D29:F29)-MIN(D29:F29)</f>
        <v>1</v>
      </c>
      <c r="H29" s="79">
        <f>MAX(D29:F29)</f>
        <v>-113.5</v>
      </c>
      <c r="I29" s="48" t="s">
        <v>6</v>
      </c>
      <c r="J29" s="42" t="s">
        <v>6</v>
      </c>
      <c r="K29" s="42" t="s">
        <v>6</v>
      </c>
      <c r="L29" s="42" t="s">
        <v>6</v>
      </c>
      <c r="M29" s="42" t="s">
        <v>6</v>
      </c>
      <c r="N29" s="79">
        <v>-115</v>
      </c>
      <c r="O29" s="79">
        <v>-113</v>
      </c>
      <c r="P29" s="79">
        <v>-113</v>
      </c>
      <c r="Q29" s="80">
        <f>MAX(N29:P29)-MIN(N29:P29)</f>
        <v>2</v>
      </c>
      <c r="R29" s="79">
        <f>MAX(N29:P29)</f>
        <v>-113</v>
      </c>
      <c r="S29" s="48" t="s">
        <v>6</v>
      </c>
      <c r="T29" s="42" t="s">
        <v>6</v>
      </c>
      <c r="U29" s="42" t="s">
        <v>6</v>
      </c>
      <c r="V29" s="42" t="s">
        <v>6</v>
      </c>
      <c r="W29" s="42" t="s">
        <v>6</v>
      </c>
    </row>
  </sheetData>
  <mergeCells count="10">
    <mergeCell ref="D3:M3"/>
    <mergeCell ref="N3:W3"/>
    <mergeCell ref="B5:C5"/>
    <mergeCell ref="B2:C3"/>
    <mergeCell ref="D2:W2"/>
    <mergeCell ref="B4:C4"/>
    <mergeCell ref="D4:H4"/>
    <mergeCell ref="I4:M4"/>
    <mergeCell ref="N4:R4"/>
    <mergeCell ref="S4:W4"/>
  </mergeCells>
  <phoneticPr fontId="5" type="noConversion"/>
  <conditionalFormatting sqref="I6 I9 I12 I16 I22 S6 S9 S12 S16 S22">
    <cfRule type="cellIs" dxfId="1" priority="1" stopIfTrue="1" operator="greaterThan">
      <formula>J6+2</formula>
    </cfRule>
    <cfRule type="cellIs" dxfId="0" priority="2" stopIfTrue="1" operator="greaterThan">
      <formula>J6+1</formula>
    </cfRule>
  </conditionalFormatting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B1:BN100"/>
  <sheetViews>
    <sheetView topLeftCell="A55" zoomScaleNormal="100" workbookViewId="0">
      <pane xSplit="3" topLeftCell="X1" activePane="topRight" state="frozen"/>
      <selection pane="topRight" activeCell="AN97" sqref="AN97"/>
    </sheetView>
  </sheetViews>
  <sheetFormatPr defaultColWidth="9.140625" defaultRowHeight="12.75"/>
  <cols>
    <col min="1" max="1" width="1.140625" customWidth="1"/>
    <col min="2" max="2" width="17.85546875" bestFit="1" customWidth="1"/>
    <col min="3" max="3" width="10.28515625" bestFit="1" customWidth="1"/>
    <col min="4" max="10" width="10.28515625" customWidth="1"/>
    <col min="11" max="12" width="9.140625" customWidth="1"/>
    <col min="13" max="13" width="11.42578125" customWidth="1"/>
    <col min="14" max="18" width="9.140625" customWidth="1"/>
    <col min="19" max="19" width="9.140625" style="59" customWidth="1"/>
    <col min="20" max="20" width="11.42578125" customWidth="1"/>
    <col min="21" max="26" width="9.140625" customWidth="1"/>
    <col min="27" max="27" width="11.42578125" customWidth="1"/>
    <col min="28" max="33" width="9.140625" customWidth="1"/>
    <col min="34" max="34" width="11.42578125" customWidth="1"/>
    <col min="35" max="40" width="9.140625" customWidth="1"/>
    <col min="41" max="41" width="11.42578125" customWidth="1"/>
    <col min="42" max="47" width="9.140625" customWidth="1"/>
    <col min="48" max="48" width="11.42578125" customWidth="1"/>
    <col min="49" max="54" width="9.140625" customWidth="1"/>
    <col min="55" max="55" width="11.42578125" customWidth="1"/>
    <col min="56" max="61" width="9.140625" customWidth="1"/>
    <col min="62" max="62" width="11.42578125" customWidth="1"/>
  </cols>
  <sheetData>
    <row r="1" spans="2:24" ht="6.75" customHeight="1" thickBot="1"/>
    <row r="2" spans="2:24" ht="13.5" thickBot="1">
      <c r="B2" s="101" t="s">
        <v>43</v>
      </c>
      <c r="C2" s="103"/>
      <c r="D2" s="101" t="s">
        <v>44</v>
      </c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3"/>
    </row>
    <row r="3" spans="2:24" ht="25.5" customHeight="1" thickBot="1">
      <c r="B3" s="134" t="s">
        <v>56</v>
      </c>
      <c r="C3" s="135"/>
      <c r="D3" s="136" t="s">
        <v>57</v>
      </c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8"/>
    </row>
    <row r="4" spans="2:24" ht="13.5" thickBot="1">
      <c r="B4" s="132"/>
      <c r="C4" s="133"/>
      <c r="D4" s="101" t="s">
        <v>16</v>
      </c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3"/>
    </row>
    <row r="5" spans="2:24" ht="13.5" thickBot="1">
      <c r="B5" s="139" t="s">
        <v>18</v>
      </c>
      <c r="C5" s="131"/>
      <c r="D5" s="101" t="s">
        <v>19</v>
      </c>
      <c r="E5" s="102"/>
      <c r="F5" s="102"/>
      <c r="G5" s="102"/>
      <c r="H5" s="102"/>
      <c r="I5" s="102"/>
      <c r="J5" s="103"/>
      <c r="K5" s="101" t="s">
        <v>20</v>
      </c>
      <c r="L5" s="102"/>
      <c r="M5" s="102"/>
      <c r="N5" s="102"/>
      <c r="O5" s="102"/>
      <c r="P5" s="102"/>
      <c r="Q5" s="103"/>
      <c r="R5" s="127" t="s">
        <v>21</v>
      </c>
      <c r="S5" s="128"/>
      <c r="T5" s="128"/>
      <c r="U5" s="128"/>
      <c r="V5" s="128"/>
      <c r="W5" s="128"/>
      <c r="X5" s="129"/>
    </row>
    <row r="6" spans="2:24" ht="53.25" customHeight="1">
      <c r="B6" s="117" t="s">
        <v>62</v>
      </c>
      <c r="C6" s="124"/>
      <c r="D6" s="26" t="s">
        <v>7</v>
      </c>
      <c r="E6" s="26" t="s">
        <v>81</v>
      </c>
      <c r="F6" s="26" t="s">
        <v>95</v>
      </c>
      <c r="G6" s="45" t="s">
        <v>90</v>
      </c>
      <c r="H6" s="26" t="s">
        <v>108</v>
      </c>
      <c r="I6" s="39" t="s">
        <v>74</v>
      </c>
      <c r="J6" s="27" t="s">
        <v>0</v>
      </c>
      <c r="K6" s="26" t="s">
        <v>7</v>
      </c>
      <c r="L6" s="26" t="s">
        <v>81</v>
      </c>
      <c r="M6" s="26" t="s">
        <v>95</v>
      </c>
      <c r="N6" s="45" t="s">
        <v>90</v>
      </c>
      <c r="O6" s="26" t="s">
        <v>108</v>
      </c>
      <c r="P6" s="39" t="s">
        <v>74</v>
      </c>
      <c r="Q6" s="27" t="s">
        <v>0</v>
      </c>
      <c r="R6" s="26" t="s">
        <v>7</v>
      </c>
      <c r="S6" s="64" t="s">
        <v>81</v>
      </c>
      <c r="T6" s="26" t="s">
        <v>95</v>
      </c>
      <c r="U6" s="45" t="s">
        <v>90</v>
      </c>
      <c r="V6" s="26" t="s">
        <v>108</v>
      </c>
      <c r="W6" s="39" t="s">
        <v>74</v>
      </c>
      <c r="X6" s="27" t="s">
        <v>0</v>
      </c>
    </row>
    <row r="7" spans="2:24">
      <c r="B7" s="21" t="s">
        <v>22</v>
      </c>
      <c r="C7" s="22" t="s">
        <v>55</v>
      </c>
      <c r="D7" s="66">
        <v>11.5</v>
      </c>
      <c r="E7" s="67">
        <v>9.5</v>
      </c>
      <c r="F7" s="67">
        <v>9.5</v>
      </c>
      <c r="G7" s="66">
        <v>9.5</v>
      </c>
      <c r="H7" s="67">
        <v>10.5</v>
      </c>
      <c r="I7" s="71">
        <f>MAX(D7:H7)-MIN(D7:H7)</f>
        <v>2</v>
      </c>
      <c r="J7" s="67">
        <f>MAX(D7:H7)</f>
        <v>11.5</v>
      </c>
      <c r="K7" s="66"/>
      <c r="L7" s="67">
        <v>12.5</v>
      </c>
      <c r="M7" s="67">
        <v>11.5</v>
      </c>
      <c r="N7" s="66">
        <v>12</v>
      </c>
      <c r="O7" s="67">
        <v>12</v>
      </c>
      <c r="P7" s="71">
        <f>MAX(K7:O7)-MIN(K7:O7)</f>
        <v>1</v>
      </c>
      <c r="Q7" s="67">
        <f>MAX(K7:O7)</f>
        <v>12.5</v>
      </c>
      <c r="R7" s="68">
        <v>15</v>
      </c>
      <c r="S7" s="70">
        <v>14</v>
      </c>
      <c r="T7" s="67">
        <v>14</v>
      </c>
      <c r="U7" s="68">
        <v>15.5</v>
      </c>
      <c r="V7" s="67">
        <v>14.5</v>
      </c>
      <c r="W7" s="71">
        <f t="shared" ref="W7:W29" si="0">MAX(R7:V7)-MIN(R7:V7)</f>
        <v>1.5</v>
      </c>
      <c r="X7" s="67">
        <f>MAX(R7:V7)</f>
        <v>15.5</v>
      </c>
    </row>
    <row r="8" spans="2:24">
      <c r="B8" s="21"/>
      <c r="C8" s="22" t="s">
        <v>24</v>
      </c>
      <c r="D8" s="49">
        <v>0.1</v>
      </c>
      <c r="E8" s="22">
        <v>0.24</v>
      </c>
      <c r="F8" s="22">
        <v>0.1</v>
      </c>
      <c r="G8" s="57">
        <v>0.124</v>
      </c>
      <c r="H8" s="22">
        <v>0.36</v>
      </c>
      <c r="I8" s="34"/>
      <c r="J8" s="22">
        <f t="array" ref="J8">MAX(IF(D7:H7=J7, D8:H8, ""))</f>
        <v>0.1</v>
      </c>
      <c r="K8" s="49"/>
      <c r="L8" s="22">
        <v>0.24</v>
      </c>
      <c r="M8" s="22">
        <v>0.11</v>
      </c>
      <c r="N8" s="57">
        <v>9.6000000000000002E-2</v>
      </c>
      <c r="O8" s="22">
        <v>0.42</v>
      </c>
      <c r="P8" s="34"/>
      <c r="Q8" s="22">
        <f t="array" ref="Q8">MAX(IF(K7:O7=Q7, K8:O8, ""))</f>
        <v>0.24</v>
      </c>
      <c r="R8" s="49">
        <v>0</v>
      </c>
      <c r="S8" s="56">
        <v>0.23</v>
      </c>
      <c r="T8" s="22">
        <v>0.09</v>
      </c>
      <c r="U8" s="49">
        <v>7.5999999999999998E-2</v>
      </c>
      <c r="V8" s="22">
        <v>0.34</v>
      </c>
      <c r="W8" s="34"/>
      <c r="X8" s="22">
        <f t="array" ref="X8">MAX(IF(R7:V7=X7, R8:V8, ""))</f>
        <v>7.5999999999999998E-2</v>
      </c>
    </row>
    <row r="9" spans="2:24">
      <c r="B9" s="21"/>
      <c r="C9" s="22" t="s">
        <v>25</v>
      </c>
      <c r="D9" s="49">
        <v>3.9</v>
      </c>
      <c r="E9" s="22">
        <v>4.75</v>
      </c>
      <c r="F9" s="22">
        <v>3.9</v>
      </c>
      <c r="G9" s="57">
        <v>4.7670000000000003</v>
      </c>
      <c r="H9" s="22">
        <v>5</v>
      </c>
      <c r="I9" s="34"/>
      <c r="J9" s="22">
        <f t="array" ref="J9">MAX(IF(D7:H7=J7, D9:H9, ""))</f>
        <v>3.9</v>
      </c>
      <c r="K9" s="49"/>
      <c r="L9" s="22">
        <v>4.7</v>
      </c>
      <c r="M9" s="22">
        <v>3.95</v>
      </c>
      <c r="N9" s="57">
        <v>4.4539999999999997</v>
      </c>
      <c r="O9" s="22">
        <v>5.43</v>
      </c>
      <c r="P9" s="34"/>
      <c r="Q9" s="22">
        <f t="array" ref="Q9">MAX(IF(K7:O7=Q7, K9:O9, ""))</f>
        <v>4.7</v>
      </c>
      <c r="R9" s="49">
        <v>3.8</v>
      </c>
      <c r="S9" s="56">
        <v>4.55</v>
      </c>
      <c r="T9" s="22">
        <v>4</v>
      </c>
      <c r="U9" s="49">
        <v>4.1150000000000002</v>
      </c>
      <c r="V9" s="22">
        <v>5.14</v>
      </c>
      <c r="W9" s="34"/>
      <c r="X9" s="22">
        <f t="array" ref="X9">MAX(IF(R7:V7=X7, R9:V9, ""))</f>
        <v>4.1150000000000002</v>
      </c>
    </row>
    <row r="10" spans="2:24">
      <c r="B10" s="21" t="s">
        <v>26</v>
      </c>
      <c r="C10" s="22" t="s">
        <v>55</v>
      </c>
      <c r="D10" s="66">
        <v>11.5</v>
      </c>
      <c r="E10" s="67">
        <v>12</v>
      </c>
      <c r="F10" s="67">
        <v>10.5</v>
      </c>
      <c r="G10" s="66">
        <v>10</v>
      </c>
      <c r="H10" s="67">
        <v>12</v>
      </c>
      <c r="I10" s="71">
        <f>MAX(D10:H10)-MIN(D10:H10)</f>
        <v>2</v>
      </c>
      <c r="J10" s="67">
        <f>MAX(D10:H10)</f>
        <v>12</v>
      </c>
      <c r="K10" s="66">
        <v>13.5</v>
      </c>
      <c r="L10" s="67">
        <v>12.5</v>
      </c>
      <c r="M10" s="67">
        <v>12.5</v>
      </c>
      <c r="N10" s="68">
        <v>12</v>
      </c>
      <c r="O10" s="67">
        <v>13.5</v>
      </c>
      <c r="P10" s="71">
        <f>MAX(K10:O10)-MIN(K10:O10)</f>
        <v>1.5</v>
      </c>
      <c r="Q10" s="67">
        <f>MAX(K10:O10)</f>
        <v>13.5</v>
      </c>
      <c r="R10" s="68">
        <v>16</v>
      </c>
      <c r="S10" s="70">
        <v>16.5</v>
      </c>
      <c r="T10" s="67">
        <v>15.5</v>
      </c>
      <c r="U10" s="68">
        <v>15.5</v>
      </c>
      <c r="V10" s="67">
        <v>16</v>
      </c>
      <c r="W10" s="71">
        <f t="shared" si="0"/>
        <v>1</v>
      </c>
      <c r="X10" s="67">
        <f>MAX(R10:V10)</f>
        <v>16.5</v>
      </c>
    </row>
    <row r="11" spans="2:24">
      <c r="B11" s="21"/>
      <c r="C11" s="22" t="s">
        <v>24</v>
      </c>
      <c r="D11" s="49">
        <v>0</v>
      </c>
      <c r="E11" s="22">
        <v>0.03</v>
      </c>
      <c r="F11" s="22">
        <v>0.03</v>
      </c>
      <c r="G11" s="53">
        <v>2.5000000000000001E-2</v>
      </c>
      <c r="H11" s="22">
        <v>0.04</v>
      </c>
      <c r="I11" s="34"/>
      <c r="J11" s="22">
        <f t="array" ref="J11">MAX(IF(D10:H10=J10, D11:H11, ""))</f>
        <v>0.04</v>
      </c>
      <c r="K11" s="49">
        <v>0</v>
      </c>
      <c r="L11" s="22">
        <v>0.03</v>
      </c>
      <c r="M11" s="22">
        <v>0.02</v>
      </c>
      <c r="N11" s="57">
        <v>2.5999999999999999E-2</v>
      </c>
      <c r="O11" s="22">
        <v>0.06</v>
      </c>
      <c r="P11" s="34"/>
      <c r="Q11" s="22">
        <f t="array" ref="Q11">MAX(IF(K10:O10=Q10, K11:O11, ""))</f>
        <v>0.06</v>
      </c>
      <c r="R11" s="49">
        <v>0</v>
      </c>
      <c r="S11" s="56">
        <v>0.03</v>
      </c>
      <c r="T11" s="22">
        <v>0.02</v>
      </c>
      <c r="U11" s="49">
        <v>2.8000000000000001E-2</v>
      </c>
      <c r="V11" s="22">
        <v>0.05</v>
      </c>
      <c r="W11" s="34"/>
      <c r="X11" s="22">
        <f t="array" ref="X11">MAX(IF(R10:V10=X10, R11:V11, ""))</f>
        <v>0.03</v>
      </c>
    </row>
    <row r="12" spans="2:24">
      <c r="B12" s="21"/>
      <c r="C12" s="22" t="s">
        <v>25</v>
      </c>
      <c r="D12" s="49">
        <v>2.9</v>
      </c>
      <c r="E12" s="22">
        <v>3.62</v>
      </c>
      <c r="F12" s="22">
        <v>2.81</v>
      </c>
      <c r="G12" s="57">
        <v>3.9529999999999998</v>
      </c>
      <c r="H12" s="22">
        <v>3.61</v>
      </c>
      <c r="I12" s="34"/>
      <c r="J12" s="22">
        <f t="array" ref="J12">MAX(IF(D10:H10=J10, D12:H12, ""))</f>
        <v>3.62</v>
      </c>
      <c r="K12" s="49">
        <v>3</v>
      </c>
      <c r="L12" s="22">
        <v>3.57</v>
      </c>
      <c r="M12" s="22">
        <v>2.74</v>
      </c>
      <c r="N12" s="57">
        <v>3.9820000000000002</v>
      </c>
      <c r="O12" s="22">
        <v>3.77</v>
      </c>
      <c r="P12" s="34"/>
      <c r="Q12" s="22">
        <f t="array" ref="Q12">MAX(IF(K10:O10=Q10, K12:O12, ""))</f>
        <v>3.77</v>
      </c>
      <c r="R12" s="49">
        <v>3.1</v>
      </c>
      <c r="S12" s="56">
        <v>3.55</v>
      </c>
      <c r="T12" s="22">
        <v>2.75</v>
      </c>
      <c r="U12" s="49">
        <v>3.9870000000000001</v>
      </c>
      <c r="V12" s="22">
        <v>3.69</v>
      </c>
      <c r="W12" s="34"/>
      <c r="X12" s="22">
        <f t="array" ref="X12">MAX(IF(R10:V10=X10, R12:V12, ""))</f>
        <v>3.55</v>
      </c>
    </row>
    <row r="13" spans="2:24">
      <c r="B13" s="21" t="s">
        <v>27</v>
      </c>
      <c r="C13" s="22" t="s">
        <v>55</v>
      </c>
      <c r="D13" s="68">
        <v>10.5</v>
      </c>
      <c r="E13" s="67">
        <v>11</v>
      </c>
      <c r="F13" s="67">
        <v>10.5</v>
      </c>
      <c r="G13" s="68">
        <v>10</v>
      </c>
      <c r="H13" s="67">
        <v>12</v>
      </c>
      <c r="I13" s="71">
        <f>MAX(D13:H13)-MIN(D13:H13)</f>
        <v>2</v>
      </c>
      <c r="J13" s="67">
        <f>MAX(D13:H13)</f>
        <v>12</v>
      </c>
      <c r="K13" s="68">
        <v>13</v>
      </c>
      <c r="L13" s="67">
        <v>13.5</v>
      </c>
      <c r="M13" s="67">
        <v>12</v>
      </c>
      <c r="N13" s="68">
        <v>11.5</v>
      </c>
      <c r="O13" s="67">
        <v>13.5</v>
      </c>
      <c r="P13" s="71">
        <f>MAX(K13:O13)-MIN(K13:O13)</f>
        <v>2</v>
      </c>
      <c r="Q13" s="67">
        <f>MAX(K13:O13)</f>
        <v>13.5</v>
      </c>
      <c r="R13" s="68">
        <v>16</v>
      </c>
      <c r="S13" s="70">
        <v>16.5</v>
      </c>
      <c r="T13" s="67">
        <v>15.5</v>
      </c>
      <c r="U13" s="68">
        <v>15</v>
      </c>
      <c r="V13" s="67">
        <v>16.5</v>
      </c>
      <c r="W13" s="71">
        <f t="shared" si="0"/>
        <v>1.5</v>
      </c>
      <c r="X13" s="67">
        <f>MAX(R13:V13)</f>
        <v>16.5</v>
      </c>
    </row>
    <row r="14" spans="2:24">
      <c r="B14" s="21"/>
      <c r="C14" s="22" t="s">
        <v>24</v>
      </c>
      <c r="D14" s="49">
        <v>0.3</v>
      </c>
      <c r="E14" s="22">
        <v>0.49</v>
      </c>
      <c r="F14" s="22">
        <v>0.43</v>
      </c>
      <c r="G14" s="49">
        <v>0.64900000000000002</v>
      </c>
      <c r="H14" s="22">
        <v>0.49</v>
      </c>
      <c r="I14" s="34"/>
      <c r="J14" s="22">
        <f t="array" ref="J14">MAX(IF(D13:H13=J13, D14:H14, ""))</f>
        <v>0.49</v>
      </c>
      <c r="K14" s="49">
        <v>0.3</v>
      </c>
      <c r="L14" s="22">
        <v>0.51</v>
      </c>
      <c r="M14" s="22">
        <v>0.44</v>
      </c>
      <c r="N14" s="49">
        <v>0.67900000000000005</v>
      </c>
      <c r="O14" s="22">
        <v>0.48</v>
      </c>
      <c r="P14" s="34"/>
      <c r="Q14" s="22">
        <f t="array" ref="Q14">MAX(IF(K13:O13=Q13, K14:O14, ""))</f>
        <v>0.51</v>
      </c>
      <c r="R14" s="49">
        <v>0.3</v>
      </c>
      <c r="S14" s="56">
        <v>0.53</v>
      </c>
      <c r="T14" s="22">
        <v>0.39</v>
      </c>
      <c r="U14" s="49">
        <v>0.67300000000000004</v>
      </c>
      <c r="V14" s="22">
        <v>0.45</v>
      </c>
      <c r="W14" s="34"/>
      <c r="X14" s="22">
        <f t="array" ref="X14">MAX(IF(R13:V13=X13, R14:V14, ""))</f>
        <v>0.53</v>
      </c>
    </row>
    <row r="15" spans="2:24">
      <c r="B15" s="21" t="s">
        <v>28</v>
      </c>
      <c r="C15" s="22" t="s">
        <v>55</v>
      </c>
      <c r="D15" s="68">
        <v>5</v>
      </c>
      <c r="E15" s="67">
        <v>6.5</v>
      </c>
      <c r="F15" s="67">
        <v>5</v>
      </c>
      <c r="G15" s="68">
        <v>4.5</v>
      </c>
      <c r="H15" s="67">
        <v>6.5</v>
      </c>
      <c r="I15" s="71">
        <f>MAX(D15:H15)-MIN(D15:H15)</f>
        <v>2</v>
      </c>
      <c r="J15" s="67">
        <f>MAX(D15:H15)</f>
        <v>6.5</v>
      </c>
      <c r="K15" s="68">
        <v>7</v>
      </c>
      <c r="L15" s="67">
        <v>8</v>
      </c>
      <c r="M15" s="67">
        <v>6.5</v>
      </c>
      <c r="N15" s="68">
        <v>6</v>
      </c>
      <c r="O15" s="67">
        <v>7.5</v>
      </c>
      <c r="P15" s="71">
        <f>MAX(K15:O15)-MIN(K15:O15)</f>
        <v>2</v>
      </c>
      <c r="Q15" s="67">
        <f>MAX(K15:O15)</f>
        <v>8</v>
      </c>
      <c r="R15" s="68"/>
      <c r="S15" s="70">
        <v>10.5</v>
      </c>
      <c r="T15" s="67">
        <v>9.5</v>
      </c>
      <c r="U15" s="68">
        <v>9</v>
      </c>
      <c r="V15" s="67">
        <v>9.5</v>
      </c>
      <c r="W15" s="71">
        <f t="shared" si="0"/>
        <v>1.5</v>
      </c>
      <c r="X15" s="67">
        <f>MAX(R15:V15)</f>
        <v>10.5</v>
      </c>
    </row>
    <row r="16" spans="2:24">
      <c r="B16" s="21"/>
      <c r="C16" s="22" t="s">
        <v>24</v>
      </c>
      <c r="D16" s="49">
        <v>0</v>
      </c>
      <c r="E16" s="22">
        <v>0.12</v>
      </c>
      <c r="F16" s="22">
        <v>0.11</v>
      </c>
      <c r="G16" s="49">
        <v>0.122</v>
      </c>
      <c r="H16" s="22">
        <v>0.1</v>
      </c>
      <c r="I16" s="34"/>
      <c r="J16" s="22">
        <f t="array" ref="J16">MAX(IF(D15:H15=J15, D16:H16, ""))</f>
        <v>0.12</v>
      </c>
      <c r="K16" s="49">
        <v>0</v>
      </c>
      <c r="L16" s="22">
        <v>0.1</v>
      </c>
      <c r="M16" s="22">
        <v>0.12</v>
      </c>
      <c r="N16" s="49">
        <v>0.13400000000000001</v>
      </c>
      <c r="O16" s="22">
        <v>0.09</v>
      </c>
      <c r="P16" s="34"/>
      <c r="Q16" s="22">
        <f t="array" ref="Q16">MAX(IF(K15:O15=Q15, K16:O16, ""))</f>
        <v>0.1</v>
      </c>
      <c r="R16" s="49"/>
      <c r="S16" s="56">
        <v>0.1</v>
      </c>
      <c r="T16" s="22">
        <v>0.11</v>
      </c>
      <c r="U16" s="49">
        <v>0.128</v>
      </c>
      <c r="V16" s="22">
        <v>0.09</v>
      </c>
      <c r="W16" s="34"/>
      <c r="X16" s="22">
        <f t="array" ref="X16">MAX(IF(R15:V15=X15, R16:V16, ""))</f>
        <v>0.1</v>
      </c>
    </row>
    <row r="17" spans="2:24">
      <c r="B17" s="21" t="s">
        <v>29</v>
      </c>
      <c r="C17" s="22" t="s">
        <v>55</v>
      </c>
      <c r="D17" s="68">
        <v>13.5</v>
      </c>
      <c r="E17" s="67">
        <v>13.5</v>
      </c>
      <c r="F17" s="67">
        <v>13</v>
      </c>
      <c r="G17" s="68">
        <v>13</v>
      </c>
      <c r="H17" s="67">
        <v>15</v>
      </c>
      <c r="I17" s="71">
        <f>MAX(D17:H17)-MIN(D17:H17)</f>
        <v>2</v>
      </c>
      <c r="J17" s="67">
        <f>MAX(D17:H17)</f>
        <v>15</v>
      </c>
      <c r="K17" s="68">
        <v>15.5</v>
      </c>
      <c r="L17" s="67">
        <v>15.5</v>
      </c>
      <c r="M17" s="67">
        <v>15</v>
      </c>
      <c r="N17" s="67">
        <v>15</v>
      </c>
      <c r="O17" s="67">
        <v>17</v>
      </c>
      <c r="P17" s="71">
        <f>MAX(K17:O17)-MIN(K17:O17)</f>
        <v>2</v>
      </c>
      <c r="Q17" s="67">
        <f>MAX(K17:O17)</f>
        <v>17</v>
      </c>
      <c r="R17" s="68">
        <v>19.5</v>
      </c>
      <c r="S17" s="70">
        <v>19.5</v>
      </c>
      <c r="T17" s="67">
        <v>18.5</v>
      </c>
      <c r="U17" s="68">
        <v>18</v>
      </c>
      <c r="V17" s="67">
        <v>19.5</v>
      </c>
      <c r="W17" s="71">
        <f t="shared" si="0"/>
        <v>1.5</v>
      </c>
      <c r="X17" s="67">
        <f>MAX(R17:V17)</f>
        <v>19.5</v>
      </c>
    </row>
    <row r="18" spans="2:24">
      <c r="B18" s="21"/>
      <c r="C18" s="22" t="s">
        <v>24</v>
      </c>
      <c r="D18" s="49">
        <v>0.1</v>
      </c>
      <c r="E18" s="22">
        <v>0.15</v>
      </c>
      <c r="F18" s="22">
        <v>0.13</v>
      </c>
      <c r="G18" s="49">
        <v>0.20899999999999999</v>
      </c>
      <c r="H18" s="22">
        <v>0.15</v>
      </c>
      <c r="I18" s="34"/>
      <c r="J18" s="22">
        <f t="array" ref="J18">MAX(IF(D17:H17=J17, D18:H18, ""))</f>
        <v>0.15</v>
      </c>
      <c r="K18" s="49">
        <v>0.1</v>
      </c>
      <c r="L18" s="22">
        <v>0.16</v>
      </c>
      <c r="M18" s="22">
        <v>0.12</v>
      </c>
      <c r="N18" s="49">
        <v>0.20899999999999999</v>
      </c>
      <c r="O18" s="22">
        <v>0.15</v>
      </c>
      <c r="P18" s="34"/>
      <c r="Q18" s="22">
        <f t="array" ref="Q18">MAX(IF(K17:O17=Q17, K18:O18, ""))</f>
        <v>0.15</v>
      </c>
      <c r="R18" s="49">
        <v>0.1</v>
      </c>
      <c r="S18" s="56">
        <v>0.16</v>
      </c>
      <c r="T18" s="22">
        <v>0.14000000000000001</v>
      </c>
      <c r="U18" s="49">
        <v>0.19900000000000001</v>
      </c>
      <c r="V18" s="22">
        <v>0.14000000000000001</v>
      </c>
      <c r="W18" s="34"/>
      <c r="X18" s="22">
        <f t="array" ref="X18">MAX(IF(R17:V17=X17, R18:V18, ""))</f>
        <v>0.16</v>
      </c>
    </row>
    <row r="19" spans="2:24">
      <c r="B19" s="21"/>
      <c r="C19" s="22" t="s">
        <v>25</v>
      </c>
      <c r="D19" s="49">
        <v>1.5</v>
      </c>
      <c r="E19" s="22">
        <v>1.72</v>
      </c>
      <c r="F19" s="22">
        <v>1.52</v>
      </c>
      <c r="G19" s="49">
        <v>2.3660000000000001</v>
      </c>
      <c r="H19" s="22">
        <v>1.6</v>
      </c>
      <c r="I19" s="34"/>
      <c r="J19" s="22">
        <f t="array" ref="J19">MAX(IF(D17:H17=J17, D19:H19, ""))</f>
        <v>1.6</v>
      </c>
      <c r="K19" s="49">
        <v>1.5</v>
      </c>
      <c r="L19" s="22">
        <v>1.75</v>
      </c>
      <c r="M19" s="22">
        <v>1.59</v>
      </c>
      <c r="N19" s="49">
        <v>2.286</v>
      </c>
      <c r="O19" s="22">
        <v>1.61</v>
      </c>
      <c r="P19" s="34"/>
      <c r="Q19" s="22">
        <f t="array" ref="Q19">MAX(IF(K17:O17=Q17, K19:O19, ""))</f>
        <v>1.61</v>
      </c>
      <c r="R19" s="49">
        <v>1.5</v>
      </c>
      <c r="S19" s="56">
        <v>1.75</v>
      </c>
      <c r="T19" s="22">
        <v>1.64</v>
      </c>
      <c r="U19" s="49">
        <v>2.214</v>
      </c>
      <c r="V19" s="22">
        <v>1.66</v>
      </c>
      <c r="W19" s="34"/>
      <c r="X19" s="22">
        <f t="array" ref="X19">MAX(IF(R17:V17=X17, R19:V19, ""))</f>
        <v>1.75</v>
      </c>
    </row>
    <row r="20" spans="2:24">
      <c r="B20" s="21" t="s">
        <v>30</v>
      </c>
      <c r="C20" s="22" t="s">
        <v>55</v>
      </c>
      <c r="D20" s="68">
        <v>9</v>
      </c>
      <c r="E20" s="67">
        <v>9.5</v>
      </c>
      <c r="F20" s="67">
        <v>8.5</v>
      </c>
      <c r="G20" s="67">
        <v>8.5</v>
      </c>
      <c r="H20" s="67">
        <v>10.5</v>
      </c>
      <c r="I20" s="71">
        <f>MAX(D20:H20)-MIN(D20:H20)</f>
        <v>2</v>
      </c>
      <c r="J20" s="67">
        <f>MAX(D20:H20)</f>
        <v>10.5</v>
      </c>
      <c r="K20" s="68">
        <v>11</v>
      </c>
      <c r="L20" s="67">
        <v>12</v>
      </c>
      <c r="M20" s="67">
        <v>10.5</v>
      </c>
      <c r="N20" s="68">
        <v>10</v>
      </c>
      <c r="O20" s="67">
        <v>11.5</v>
      </c>
      <c r="P20" s="71">
        <f>MAX(K20:O20)-MIN(K20:O20)</f>
        <v>2</v>
      </c>
      <c r="Q20" s="67">
        <f>MAX(K20:O20)</f>
        <v>12</v>
      </c>
      <c r="R20" s="68"/>
      <c r="S20" s="70">
        <v>14.5</v>
      </c>
      <c r="T20" s="67">
        <v>13</v>
      </c>
      <c r="U20" s="68">
        <v>13</v>
      </c>
      <c r="V20" s="67">
        <v>14</v>
      </c>
      <c r="W20" s="71">
        <f t="shared" si="0"/>
        <v>1.5</v>
      </c>
      <c r="X20" s="67">
        <f>MAX(R20:V20)</f>
        <v>14.5</v>
      </c>
    </row>
    <row r="21" spans="2:24">
      <c r="B21" s="21"/>
      <c r="C21" s="22" t="s">
        <v>24</v>
      </c>
      <c r="D21" s="49">
        <v>0</v>
      </c>
      <c r="E21" s="22">
        <v>0.11</v>
      </c>
      <c r="F21" s="22">
        <v>0.15</v>
      </c>
      <c r="G21" s="49">
        <v>0.16600000000000001</v>
      </c>
      <c r="H21" s="22">
        <v>0.14000000000000001</v>
      </c>
      <c r="I21" s="34"/>
      <c r="J21" s="22">
        <f t="array" ref="J21">MAX(IF(D20:H20=J20, D21:H21, ""))</f>
        <v>0.14000000000000001</v>
      </c>
      <c r="K21" s="49">
        <v>0.1</v>
      </c>
      <c r="L21" s="22">
        <v>0.1</v>
      </c>
      <c r="M21" s="22">
        <v>0.12</v>
      </c>
      <c r="N21" s="49">
        <v>0.188</v>
      </c>
      <c r="O21" s="22">
        <v>0.16</v>
      </c>
      <c r="P21" s="34"/>
      <c r="Q21" s="22">
        <f t="array" ref="Q21">MAX(IF(K20:O20=Q20, K21:O21, ""))</f>
        <v>0.1</v>
      </c>
      <c r="R21" s="49"/>
      <c r="S21" s="56">
        <v>0.12</v>
      </c>
      <c r="T21" s="22">
        <v>0.13</v>
      </c>
      <c r="U21" s="49">
        <v>0.16300000000000001</v>
      </c>
      <c r="V21" s="22">
        <v>0.19</v>
      </c>
      <c r="W21" s="34"/>
      <c r="X21" s="22">
        <f t="array" ref="X21">MAX(IF(R20:V20=X20, R21:V21, ""))</f>
        <v>0.12</v>
      </c>
    </row>
    <row r="22" spans="2:24">
      <c r="B22" s="21"/>
      <c r="C22" s="22" t="s">
        <v>25</v>
      </c>
      <c r="D22" s="49">
        <v>4.4000000000000004</v>
      </c>
      <c r="E22" s="22">
        <v>5.2</v>
      </c>
      <c r="F22" s="22">
        <v>5.07</v>
      </c>
      <c r="G22" s="49">
        <v>6.4829999999999997</v>
      </c>
      <c r="H22" s="22">
        <v>5.22</v>
      </c>
      <c r="I22" s="34"/>
      <c r="J22" s="22">
        <f t="array" ref="J22">MAX(IF(D20:H20=J20, D22:H22, ""))</f>
        <v>5.22</v>
      </c>
      <c r="K22" s="49">
        <v>4.5</v>
      </c>
      <c r="L22" s="22">
        <v>4.5</v>
      </c>
      <c r="M22" s="22">
        <v>5.14</v>
      </c>
      <c r="N22" s="49">
        <v>6.5549999999999997</v>
      </c>
      <c r="O22" s="22">
        <v>5.51</v>
      </c>
      <c r="P22" s="34"/>
      <c r="Q22" s="22">
        <f t="array" ref="Q22">MAX(IF(K20:O20=Q20, K22:O22, ""))</f>
        <v>4.5</v>
      </c>
      <c r="R22" s="49"/>
      <c r="S22" s="56">
        <v>5.18</v>
      </c>
      <c r="T22" s="22">
        <v>5.32</v>
      </c>
      <c r="U22" s="49">
        <v>6.4589999999999996</v>
      </c>
      <c r="V22" s="22">
        <v>5.68</v>
      </c>
      <c r="W22" s="34"/>
      <c r="X22" s="22">
        <f t="array" ref="X22">MAX(IF(R20:V20=X20, R22:V22, ""))</f>
        <v>5.18</v>
      </c>
    </row>
    <row r="23" spans="2:24">
      <c r="B23" s="21" t="s">
        <v>31</v>
      </c>
      <c r="C23" s="22" t="s">
        <v>55</v>
      </c>
      <c r="D23" s="68">
        <v>11</v>
      </c>
      <c r="E23" s="67">
        <v>11</v>
      </c>
      <c r="F23" s="67">
        <v>10.5</v>
      </c>
      <c r="G23" s="68">
        <v>10</v>
      </c>
      <c r="H23" s="67">
        <v>12</v>
      </c>
      <c r="I23" s="71">
        <f>MAX(D23:H23)-MIN(D23:H23)</f>
        <v>2</v>
      </c>
      <c r="J23" s="67">
        <f>MAX(D23:H23)</f>
        <v>12</v>
      </c>
      <c r="K23" s="68">
        <v>13</v>
      </c>
      <c r="L23" s="67">
        <v>12.5</v>
      </c>
      <c r="M23" s="67">
        <v>12.5</v>
      </c>
      <c r="N23" s="68">
        <v>11.5</v>
      </c>
      <c r="O23" s="67">
        <v>13.5</v>
      </c>
      <c r="P23" s="71">
        <f>MAX(K23:O23)-MIN(K23:O23)</f>
        <v>2</v>
      </c>
      <c r="Q23" s="67">
        <f>MAX(K23:O23)</f>
        <v>13.5</v>
      </c>
      <c r="R23" s="68">
        <v>16</v>
      </c>
      <c r="S23" s="70">
        <v>16.5</v>
      </c>
      <c r="T23" s="67">
        <v>15.5</v>
      </c>
      <c r="U23" s="68">
        <v>15</v>
      </c>
      <c r="V23" s="67">
        <v>16.5</v>
      </c>
      <c r="W23" s="71">
        <f t="shared" si="0"/>
        <v>1.5</v>
      </c>
      <c r="X23" s="67">
        <f>MAX(R23:V23)</f>
        <v>16.5</v>
      </c>
    </row>
    <row r="24" spans="2:24">
      <c r="B24" s="21"/>
      <c r="C24" s="22" t="s">
        <v>24</v>
      </c>
      <c r="D24" s="49">
        <v>0.2</v>
      </c>
      <c r="E24" s="22">
        <v>0.4</v>
      </c>
      <c r="F24" s="22">
        <v>0.32</v>
      </c>
      <c r="G24" s="49">
        <v>0.501</v>
      </c>
      <c r="H24" s="22">
        <v>0.44</v>
      </c>
      <c r="I24" s="34"/>
      <c r="J24" s="22">
        <f t="array" ref="J24">MAX(IF(D23:H23=J23, D24:H24, ""))</f>
        <v>0.44</v>
      </c>
      <c r="K24" s="49">
        <v>0.2</v>
      </c>
      <c r="L24" s="22">
        <v>0.37</v>
      </c>
      <c r="M24" s="22">
        <v>0.28000000000000003</v>
      </c>
      <c r="N24" s="49">
        <v>0.52</v>
      </c>
      <c r="O24" s="22">
        <v>0.45</v>
      </c>
      <c r="P24" s="34"/>
      <c r="Q24" s="22">
        <f t="array" ref="Q24">MAX(IF(K23:O23=Q23, K24:O24, ""))</f>
        <v>0.45</v>
      </c>
      <c r="R24" s="49">
        <v>0.2</v>
      </c>
      <c r="S24" s="56">
        <v>0.39</v>
      </c>
      <c r="T24" s="22">
        <v>0.33</v>
      </c>
      <c r="U24" s="49">
        <v>0.52300000000000002</v>
      </c>
      <c r="V24" s="22">
        <v>0.36</v>
      </c>
      <c r="W24" s="34"/>
      <c r="X24" s="22">
        <f t="array" ref="X24">MAX(IF(R23:V23=X23, R24:V24, ""))</f>
        <v>0.39</v>
      </c>
    </row>
    <row r="25" spans="2:24">
      <c r="B25" s="21" t="s">
        <v>32</v>
      </c>
      <c r="C25" s="22" t="s">
        <v>55</v>
      </c>
      <c r="D25" s="66">
        <v>8</v>
      </c>
      <c r="E25" s="67">
        <v>7</v>
      </c>
      <c r="F25" s="67">
        <v>6.5</v>
      </c>
      <c r="G25" s="66">
        <v>7</v>
      </c>
      <c r="H25" s="67">
        <v>8.5</v>
      </c>
      <c r="I25" s="71">
        <f>MAX(D25:H25)-MIN(D25:H25)</f>
        <v>2</v>
      </c>
      <c r="J25" s="67">
        <f>MAX(D25:H25)</f>
        <v>8.5</v>
      </c>
      <c r="K25" s="68">
        <v>9.5</v>
      </c>
      <c r="L25" s="67">
        <v>10</v>
      </c>
      <c r="M25" s="67">
        <v>8.5</v>
      </c>
      <c r="N25" s="68">
        <v>9.5</v>
      </c>
      <c r="O25" s="67">
        <v>9.5</v>
      </c>
      <c r="P25" s="71">
        <f>MAX(K25:O25)-MIN(K25:O25)</f>
        <v>1.5</v>
      </c>
      <c r="Q25" s="67">
        <f>MAX(K25:O25)</f>
        <v>10</v>
      </c>
      <c r="R25" s="68">
        <v>12</v>
      </c>
      <c r="S25" s="70">
        <v>11.5</v>
      </c>
      <c r="T25" s="67">
        <v>11.5</v>
      </c>
      <c r="U25" s="68">
        <v>12.5</v>
      </c>
      <c r="V25" s="67">
        <v>11.5</v>
      </c>
      <c r="W25" s="71">
        <f t="shared" si="0"/>
        <v>1</v>
      </c>
      <c r="X25" s="67">
        <f>MAX(R25:V25)</f>
        <v>12.5</v>
      </c>
    </row>
    <row r="26" spans="2:24">
      <c r="B26" s="21"/>
      <c r="C26" s="22" t="s">
        <v>24</v>
      </c>
      <c r="D26" s="49">
        <v>0.1</v>
      </c>
      <c r="E26" s="22">
        <v>0.14000000000000001</v>
      </c>
      <c r="F26" s="22">
        <v>0.13</v>
      </c>
      <c r="G26" s="49">
        <v>0.214</v>
      </c>
      <c r="H26" s="22">
        <v>0.11</v>
      </c>
      <c r="I26" s="34"/>
      <c r="J26" s="22">
        <f t="array" ref="J26">MAX(IF(D25:H25=J25, D26:H26, ""))</f>
        <v>0.11</v>
      </c>
      <c r="K26" s="49">
        <v>0.1</v>
      </c>
      <c r="L26" s="22">
        <v>0.14000000000000001</v>
      </c>
      <c r="M26" s="22">
        <v>0.13</v>
      </c>
      <c r="N26" s="49">
        <v>0.22700000000000001</v>
      </c>
      <c r="O26" s="22">
        <v>0.14000000000000001</v>
      </c>
      <c r="P26" s="34"/>
      <c r="Q26" s="22">
        <f t="array" ref="Q26">MAX(IF(K25:O25=Q25, K26:O26, ""))</f>
        <v>0.14000000000000001</v>
      </c>
      <c r="R26" s="49">
        <v>0.1</v>
      </c>
      <c r="S26" s="56">
        <v>0.13</v>
      </c>
      <c r="T26" s="22">
        <v>0.13</v>
      </c>
      <c r="U26" s="49">
        <v>0.217</v>
      </c>
      <c r="V26" s="22">
        <v>0.14000000000000001</v>
      </c>
      <c r="W26" s="34"/>
      <c r="X26" s="22">
        <f t="array" ref="X26">MAX(IF(R25:V25=X25, R26:V26, ""))</f>
        <v>0.217</v>
      </c>
    </row>
    <row r="27" spans="2:24">
      <c r="B27" s="21" t="s">
        <v>33</v>
      </c>
      <c r="C27" s="22" t="s">
        <v>34</v>
      </c>
      <c r="D27" s="68">
        <v>11.5</v>
      </c>
      <c r="E27" s="66">
        <v>8.5</v>
      </c>
      <c r="F27" s="66"/>
      <c r="G27" s="68">
        <v>7.5</v>
      </c>
      <c r="H27" s="67">
        <v>13</v>
      </c>
      <c r="I27" s="71">
        <f>MAX(D27:H27)-MIN(D27:H27)</f>
        <v>5.5</v>
      </c>
      <c r="J27" s="67">
        <f>MAX(D27:H27)</f>
        <v>13</v>
      </c>
      <c r="K27" s="68">
        <v>13.5</v>
      </c>
      <c r="L27" s="66">
        <v>10</v>
      </c>
      <c r="M27" s="66"/>
      <c r="N27" s="68">
        <v>9.5</v>
      </c>
      <c r="O27" s="67">
        <v>14.5</v>
      </c>
      <c r="P27" s="71">
        <f>MAX(K27:O27)-MIN(K27:O27)</f>
        <v>5</v>
      </c>
      <c r="Q27" s="67">
        <f>MAX(K27:O27)</f>
        <v>14.5</v>
      </c>
      <c r="R27" s="68">
        <v>17</v>
      </c>
      <c r="S27" s="70">
        <v>13</v>
      </c>
      <c r="T27" s="67"/>
      <c r="U27" s="68">
        <v>12.5</v>
      </c>
      <c r="V27" s="67">
        <v>17</v>
      </c>
      <c r="W27" s="71">
        <f t="shared" si="0"/>
        <v>4.5</v>
      </c>
      <c r="X27" s="67">
        <f>MAX(R27:V27)</f>
        <v>17</v>
      </c>
    </row>
    <row r="28" spans="2:24">
      <c r="B28" s="21" t="s">
        <v>35</v>
      </c>
      <c r="C28" s="22" t="s">
        <v>34</v>
      </c>
      <c r="D28" s="68"/>
      <c r="E28" s="66">
        <v>9</v>
      </c>
      <c r="F28" s="66"/>
      <c r="G28" s="68">
        <v>7</v>
      </c>
      <c r="H28" s="67"/>
      <c r="I28" s="71">
        <f>MAX(D28:H28)-MIN(D28:H28)</f>
        <v>2</v>
      </c>
      <c r="J28" s="67">
        <f>MAX(D28:H28)</f>
        <v>9</v>
      </c>
      <c r="K28" s="68"/>
      <c r="L28" s="66">
        <v>11</v>
      </c>
      <c r="M28" s="66"/>
      <c r="N28" s="68">
        <v>9</v>
      </c>
      <c r="O28" s="67"/>
      <c r="P28" s="71">
        <f>MAX(K28:O28)-MIN(K28:O28)</f>
        <v>2</v>
      </c>
      <c r="Q28" s="67">
        <f>MAX(K28:O28)</f>
        <v>11</v>
      </c>
      <c r="R28" s="68"/>
      <c r="S28" s="70">
        <v>14</v>
      </c>
      <c r="T28" s="66"/>
      <c r="U28" s="68">
        <v>12.5</v>
      </c>
      <c r="V28" s="67"/>
      <c r="W28" s="71">
        <f t="shared" si="0"/>
        <v>1.5</v>
      </c>
      <c r="X28" s="67">
        <f>MAX(R28:V28)</f>
        <v>14</v>
      </c>
    </row>
    <row r="29" spans="2:24">
      <c r="B29" s="21" t="s">
        <v>36</v>
      </c>
      <c r="C29" s="22" t="s">
        <v>34</v>
      </c>
      <c r="D29" s="68">
        <v>11.5</v>
      </c>
      <c r="E29" s="66">
        <v>8.5</v>
      </c>
      <c r="F29" s="66"/>
      <c r="G29" s="68">
        <v>7.5</v>
      </c>
      <c r="H29" s="67">
        <v>13.5</v>
      </c>
      <c r="I29" s="71">
        <f>MAX(D29:H29)-MIN(D29:H29)</f>
        <v>6</v>
      </c>
      <c r="J29" s="67">
        <f>MAX(D29:H29)</f>
        <v>13.5</v>
      </c>
      <c r="K29" s="68">
        <v>14</v>
      </c>
      <c r="L29" s="66">
        <v>10</v>
      </c>
      <c r="M29" s="66"/>
      <c r="N29" s="68">
        <v>9.5</v>
      </c>
      <c r="O29" s="67">
        <v>15</v>
      </c>
      <c r="P29" s="71">
        <f>MAX(K29:O29)-MIN(K29:O29)</f>
        <v>5.5</v>
      </c>
      <c r="Q29" s="67">
        <f>MAX(K29:O29)</f>
        <v>15</v>
      </c>
      <c r="R29" s="68">
        <v>17.5</v>
      </c>
      <c r="S29" s="70">
        <v>13</v>
      </c>
      <c r="T29" s="66"/>
      <c r="U29" s="68">
        <v>13</v>
      </c>
      <c r="V29" s="67">
        <v>17.5</v>
      </c>
      <c r="W29" s="71">
        <f t="shared" si="0"/>
        <v>4.5</v>
      </c>
      <c r="X29" s="67">
        <f>MAX(R29:V29)</f>
        <v>17.5</v>
      </c>
    </row>
    <row r="30" spans="2:24">
      <c r="B30" s="21" t="s">
        <v>37</v>
      </c>
      <c r="C30" s="22" t="s">
        <v>34</v>
      </c>
      <c r="D30" s="28" t="s">
        <v>6</v>
      </c>
      <c r="E30" s="28" t="s">
        <v>6</v>
      </c>
      <c r="F30" s="28" t="s">
        <v>6</v>
      </c>
      <c r="G30" s="28" t="s">
        <v>6</v>
      </c>
      <c r="H30" s="28" t="s">
        <v>6</v>
      </c>
      <c r="I30" s="28" t="s">
        <v>6</v>
      </c>
      <c r="J30" s="28" t="s">
        <v>6</v>
      </c>
      <c r="K30" s="68"/>
      <c r="L30" s="67"/>
      <c r="M30" s="66"/>
      <c r="N30" s="68">
        <v>7</v>
      </c>
      <c r="O30" s="67"/>
      <c r="P30" s="71">
        <f>MAX(K30:O30)-MIN(K30:O30)</f>
        <v>0</v>
      </c>
      <c r="Q30" s="67">
        <f>MAX(K30:O30)</f>
        <v>7</v>
      </c>
      <c r="R30" s="28" t="s">
        <v>6</v>
      </c>
      <c r="S30" s="62" t="s">
        <v>6</v>
      </c>
      <c r="T30" s="28" t="s">
        <v>6</v>
      </c>
      <c r="U30" s="28" t="s">
        <v>6</v>
      </c>
      <c r="V30" s="28" t="s">
        <v>6</v>
      </c>
      <c r="W30" s="28" t="s">
        <v>6</v>
      </c>
      <c r="X30" s="28" t="s">
        <v>6</v>
      </c>
    </row>
    <row r="31" spans="2:24" ht="13.5" thickBot="1">
      <c r="B31" s="23" t="s">
        <v>38</v>
      </c>
      <c r="C31" s="24" t="s">
        <v>34</v>
      </c>
      <c r="D31" s="48" t="s">
        <v>6</v>
      </c>
      <c r="E31" s="42" t="s">
        <v>6</v>
      </c>
      <c r="F31" s="42" t="s">
        <v>6</v>
      </c>
      <c r="G31" s="42" t="s">
        <v>6</v>
      </c>
      <c r="H31" s="42" t="s">
        <v>6</v>
      </c>
      <c r="I31" s="42" t="s">
        <v>6</v>
      </c>
      <c r="J31" s="42" t="s">
        <v>6</v>
      </c>
      <c r="K31" s="72"/>
      <c r="L31" s="73"/>
      <c r="M31" s="74"/>
      <c r="N31" s="72">
        <v>5</v>
      </c>
      <c r="O31" s="73"/>
      <c r="P31" s="75">
        <f>MAX(K31:O31)-MIN(K31:O31)</f>
        <v>0</v>
      </c>
      <c r="Q31" s="73">
        <f>MAX(K31:O31)</f>
        <v>5</v>
      </c>
      <c r="R31" s="42" t="s">
        <v>6</v>
      </c>
      <c r="S31" s="63" t="s">
        <v>6</v>
      </c>
      <c r="T31" s="42" t="s">
        <v>6</v>
      </c>
      <c r="U31" s="42" t="s">
        <v>6</v>
      </c>
      <c r="V31" s="42" t="s">
        <v>6</v>
      </c>
      <c r="W31" s="42" t="s">
        <v>6</v>
      </c>
      <c r="X31" s="42" t="s">
        <v>6</v>
      </c>
    </row>
    <row r="32" spans="2:24" ht="13.5" thickBot="1"/>
    <row r="33" spans="2:24" ht="13.5" thickBot="1">
      <c r="B33" s="101" t="s">
        <v>43</v>
      </c>
      <c r="C33" s="103"/>
      <c r="D33" s="101" t="s">
        <v>44</v>
      </c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3"/>
    </row>
    <row r="34" spans="2:24" ht="13.5" customHeight="1" thickBot="1">
      <c r="B34" s="134" t="s">
        <v>56</v>
      </c>
      <c r="C34" s="135"/>
      <c r="D34" s="136" t="s">
        <v>57</v>
      </c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8"/>
    </row>
    <row r="35" spans="2:24" ht="13.5" thickBot="1">
      <c r="B35" s="132"/>
      <c r="C35" s="133"/>
      <c r="D35" s="101" t="s">
        <v>17</v>
      </c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3"/>
    </row>
    <row r="36" spans="2:24" ht="13.5" thickBot="1">
      <c r="B36" s="139" t="s">
        <v>18</v>
      </c>
      <c r="C36" s="131"/>
      <c r="D36" s="101" t="s">
        <v>19</v>
      </c>
      <c r="E36" s="102"/>
      <c r="F36" s="102"/>
      <c r="G36" s="102"/>
      <c r="H36" s="102"/>
      <c r="I36" s="102"/>
      <c r="J36" s="103"/>
      <c r="K36" s="101" t="s">
        <v>20</v>
      </c>
      <c r="L36" s="102"/>
      <c r="M36" s="102"/>
      <c r="N36" s="102"/>
      <c r="O36" s="102"/>
      <c r="P36" s="102"/>
      <c r="Q36" s="103"/>
      <c r="R36" s="127" t="s">
        <v>21</v>
      </c>
      <c r="S36" s="128"/>
      <c r="T36" s="128"/>
      <c r="U36" s="128"/>
      <c r="V36" s="128"/>
      <c r="W36" s="128"/>
      <c r="X36" s="129"/>
    </row>
    <row r="37" spans="2:24" ht="50.25" customHeight="1">
      <c r="B37" s="117" t="s">
        <v>62</v>
      </c>
      <c r="C37" s="124"/>
      <c r="D37" s="26" t="s">
        <v>7</v>
      </c>
      <c r="E37" s="26" t="s">
        <v>81</v>
      </c>
      <c r="F37" s="77" t="s">
        <v>95</v>
      </c>
      <c r="G37" s="45" t="s">
        <v>90</v>
      </c>
      <c r="H37" s="26" t="s">
        <v>108</v>
      </c>
      <c r="I37" s="39" t="s">
        <v>74</v>
      </c>
      <c r="J37" s="27" t="s">
        <v>0</v>
      </c>
      <c r="K37" s="26" t="s">
        <v>7</v>
      </c>
      <c r="L37" s="26" t="s">
        <v>81</v>
      </c>
      <c r="M37" s="26" t="s">
        <v>95</v>
      </c>
      <c r="N37" s="45" t="s">
        <v>90</v>
      </c>
      <c r="O37" s="26" t="s">
        <v>108</v>
      </c>
      <c r="P37" s="39" t="s">
        <v>74</v>
      </c>
      <c r="Q37" s="27" t="s">
        <v>0</v>
      </c>
      <c r="R37" s="26" t="s">
        <v>7</v>
      </c>
      <c r="S37" s="64" t="s">
        <v>81</v>
      </c>
      <c r="T37" s="26" t="s">
        <v>95</v>
      </c>
      <c r="U37" s="45" t="s">
        <v>90</v>
      </c>
      <c r="V37" s="26" t="s">
        <v>108</v>
      </c>
      <c r="W37" s="39" t="s">
        <v>74</v>
      </c>
      <c r="X37" s="27" t="s">
        <v>0</v>
      </c>
    </row>
    <row r="38" spans="2:24">
      <c r="B38" s="21" t="s">
        <v>22</v>
      </c>
      <c r="C38" s="22" t="s">
        <v>55</v>
      </c>
      <c r="D38" s="66">
        <v>11.5</v>
      </c>
      <c r="E38" s="67">
        <v>10</v>
      </c>
      <c r="F38" s="67">
        <v>9.5</v>
      </c>
      <c r="G38" s="66">
        <v>9.5</v>
      </c>
      <c r="H38" s="66">
        <v>11</v>
      </c>
      <c r="I38" s="71">
        <f>MAX(D38:H38)-MIN(D38:H38)</f>
        <v>2</v>
      </c>
      <c r="J38" s="67">
        <f>MAX(D38:H38)</f>
        <v>11.5</v>
      </c>
      <c r="K38" s="70"/>
      <c r="L38" s="67">
        <v>12.5</v>
      </c>
      <c r="M38" s="67">
        <v>11.5</v>
      </c>
      <c r="N38" s="66">
        <v>12</v>
      </c>
      <c r="O38" s="66">
        <v>12</v>
      </c>
      <c r="P38" s="71">
        <f>MAX(K38:O38)-MIN(K38:O38)</f>
        <v>1</v>
      </c>
      <c r="Q38" s="67">
        <f>MAX(K38:O38)</f>
        <v>12.5</v>
      </c>
      <c r="R38" s="68">
        <v>15.5</v>
      </c>
      <c r="S38" s="70">
        <v>15.5</v>
      </c>
      <c r="T38" s="67">
        <v>14.5</v>
      </c>
      <c r="U38" s="68">
        <v>15.5</v>
      </c>
      <c r="V38" s="66">
        <v>15</v>
      </c>
      <c r="W38" s="71">
        <f t="shared" ref="W38:W60" si="1">MAX(R38:V38)-MIN(R38:V38)</f>
        <v>1</v>
      </c>
      <c r="X38" s="67">
        <f>MAX(R38:V38)</f>
        <v>15.5</v>
      </c>
    </row>
    <row r="39" spans="2:24">
      <c r="B39" s="21"/>
      <c r="C39" s="22" t="s">
        <v>24</v>
      </c>
      <c r="D39" s="49">
        <v>0.1</v>
      </c>
      <c r="E39" s="22">
        <v>0.22</v>
      </c>
      <c r="F39" s="22">
        <v>0.12</v>
      </c>
      <c r="G39" s="57">
        <v>0.10299999999999999</v>
      </c>
      <c r="H39" s="53">
        <v>0.33</v>
      </c>
      <c r="I39" s="34"/>
      <c r="J39" s="22">
        <f t="array" ref="J39">MAX(IF(D38:H38=J38, D39:H39, ""))</f>
        <v>0.1</v>
      </c>
      <c r="K39" s="49"/>
      <c r="L39" s="22">
        <v>0.24</v>
      </c>
      <c r="M39" s="22">
        <v>0.08</v>
      </c>
      <c r="N39" s="49">
        <v>0.10100000000000001</v>
      </c>
      <c r="O39" s="53">
        <v>0.31</v>
      </c>
      <c r="P39" s="34"/>
      <c r="Q39" s="22">
        <f t="array" ref="Q39">MAX(IF(K38:O38=Q38, K39:O39, ""))</f>
        <v>0.24</v>
      </c>
      <c r="R39" s="49">
        <v>0.1</v>
      </c>
      <c r="S39" s="56">
        <v>0.24</v>
      </c>
      <c r="T39" s="22">
        <v>0.1</v>
      </c>
      <c r="U39" s="49">
        <v>7.8E-2</v>
      </c>
      <c r="V39" s="53">
        <v>0.32</v>
      </c>
      <c r="W39" s="34"/>
      <c r="X39" s="22">
        <f t="array" ref="X39">MAX(IF(R38:V38=X38, R39:V39, ""))</f>
        <v>0.24</v>
      </c>
    </row>
    <row r="40" spans="2:24">
      <c r="B40" s="21"/>
      <c r="C40" s="22" t="s">
        <v>25</v>
      </c>
      <c r="D40" s="49">
        <v>4</v>
      </c>
      <c r="E40" s="22">
        <v>4.68</v>
      </c>
      <c r="F40" s="22">
        <v>4</v>
      </c>
      <c r="G40" s="57">
        <v>4.6459999999999999</v>
      </c>
      <c r="H40" s="53">
        <v>5.03</v>
      </c>
      <c r="I40" s="34"/>
      <c r="J40" s="22">
        <f t="array" ref="J40">MAX(IF(D38:H38=J38, D40:H40, ""))</f>
        <v>4</v>
      </c>
      <c r="K40" s="49"/>
      <c r="L40" s="22">
        <v>4.6500000000000004</v>
      </c>
      <c r="M40" s="22">
        <v>3.9</v>
      </c>
      <c r="N40" s="57">
        <v>4.431</v>
      </c>
      <c r="O40" s="53">
        <v>5.32</v>
      </c>
      <c r="P40" s="34"/>
      <c r="Q40" s="22">
        <f t="array" ref="Q40">MAX(IF(K38:O38=Q38, K40:O40, ""))</f>
        <v>4.6500000000000004</v>
      </c>
      <c r="R40" s="49">
        <v>4</v>
      </c>
      <c r="S40" s="56">
        <v>4.62</v>
      </c>
      <c r="T40" s="22">
        <v>4.09</v>
      </c>
      <c r="U40" s="49">
        <v>4.093</v>
      </c>
      <c r="V40" s="53">
        <v>5.3</v>
      </c>
      <c r="W40" s="34"/>
      <c r="X40" s="22">
        <f t="array" ref="X40">MAX(IF(R38:V38=X38, R40:V40, ""))</f>
        <v>4.62</v>
      </c>
    </row>
    <row r="41" spans="2:24">
      <c r="B41" s="21" t="s">
        <v>26</v>
      </c>
      <c r="C41" s="22" t="s">
        <v>55</v>
      </c>
      <c r="D41" s="66">
        <v>10.5</v>
      </c>
      <c r="E41" s="67">
        <v>9.5</v>
      </c>
      <c r="F41" s="67">
        <v>9</v>
      </c>
      <c r="G41" s="66">
        <v>9</v>
      </c>
      <c r="H41" s="66">
        <v>11</v>
      </c>
      <c r="I41" s="71">
        <f>MAX(D41:H41)-MIN(D41:H41)</f>
        <v>2</v>
      </c>
      <c r="J41" s="67">
        <f>MAX(D41:H41)</f>
        <v>11</v>
      </c>
      <c r="K41" s="70">
        <v>12</v>
      </c>
      <c r="L41" s="67">
        <v>11</v>
      </c>
      <c r="M41" s="67">
        <v>11</v>
      </c>
      <c r="N41" s="66">
        <v>11</v>
      </c>
      <c r="O41" s="66">
        <v>13</v>
      </c>
      <c r="P41" s="71">
        <f t="shared" ref="P41:P62" si="2">MAX(K41:O41)-MIN(K41:O41)</f>
        <v>2</v>
      </c>
      <c r="Q41" s="67">
        <f t="shared" ref="Q41:Q62" si="3">MAX(K41:O41)</f>
        <v>13</v>
      </c>
      <c r="R41" s="68">
        <v>15</v>
      </c>
      <c r="S41" s="70">
        <v>14</v>
      </c>
      <c r="T41" s="67">
        <v>14</v>
      </c>
      <c r="U41" s="68">
        <v>14</v>
      </c>
      <c r="V41" s="66">
        <v>15.5</v>
      </c>
      <c r="W41" s="71">
        <f t="shared" si="1"/>
        <v>1.5</v>
      </c>
      <c r="X41" s="67">
        <f>MAX(R41:V41)</f>
        <v>15.5</v>
      </c>
    </row>
    <row r="42" spans="2:24">
      <c r="B42" s="21"/>
      <c r="C42" s="22" t="s">
        <v>24</v>
      </c>
      <c r="D42" s="49">
        <v>0</v>
      </c>
      <c r="E42" s="22">
        <v>0.03</v>
      </c>
      <c r="F42" s="22">
        <v>0.03</v>
      </c>
      <c r="G42" s="57">
        <v>3.1E-2</v>
      </c>
      <c r="H42" s="53">
        <v>0.06</v>
      </c>
      <c r="I42" s="34"/>
      <c r="J42" s="22">
        <f t="array" ref="J42">MAX(IF(D41:H41=J41, D42:H42, ""))</f>
        <v>0.06</v>
      </c>
      <c r="K42" s="49">
        <v>0</v>
      </c>
      <c r="L42" s="22">
        <v>0.03</v>
      </c>
      <c r="M42" s="22">
        <v>0.02</v>
      </c>
      <c r="N42" s="22">
        <v>3.3000000000000002E-2</v>
      </c>
      <c r="O42" s="53">
        <v>0.06</v>
      </c>
      <c r="P42" s="34"/>
      <c r="Q42" s="22">
        <f t="array" ref="Q42">MAX(IF(K41:O41=Q41, K42:O42, ""))</f>
        <v>0.06</v>
      </c>
      <c r="R42" s="49">
        <v>0</v>
      </c>
      <c r="S42" s="56">
        <v>0.03</v>
      </c>
      <c r="T42" s="22">
        <v>0.03</v>
      </c>
      <c r="U42" s="49">
        <v>3.3000000000000002E-2</v>
      </c>
      <c r="V42" s="53">
        <v>7.0000000000000007E-2</v>
      </c>
      <c r="W42" s="34"/>
      <c r="X42" s="22">
        <f t="array" ref="X42">MAX(IF(R41:V41=X41, R42:V42, ""))</f>
        <v>7.0000000000000007E-2</v>
      </c>
    </row>
    <row r="43" spans="2:24">
      <c r="B43" s="21"/>
      <c r="C43" s="22" t="s">
        <v>25</v>
      </c>
      <c r="D43" s="49">
        <v>4</v>
      </c>
      <c r="E43" s="22">
        <v>5.01</v>
      </c>
      <c r="F43" s="22">
        <v>3.9</v>
      </c>
      <c r="G43" s="57">
        <v>5.4660000000000002</v>
      </c>
      <c r="H43" s="53">
        <v>4.6100000000000003</v>
      </c>
      <c r="I43" s="34"/>
      <c r="J43" s="22">
        <f t="array" ref="J43">MAX(IF(D41:H41=J41, D43:H43, ""))</f>
        <v>4.6100000000000003</v>
      </c>
      <c r="K43" s="49">
        <v>4</v>
      </c>
      <c r="L43" s="22">
        <v>5.01</v>
      </c>
      <c r="M43" s="22">
        <v>3.91</v>
      </c>
      <c r="N43" s="53">
        <v>5.5010000000000003</v>
      </c>
      <c r="O43" s="53">
        <v>4.62</v>
      </c>
      <c r="P43" s="34"/>
      <c r="Q43" s="22">
        <f t="array" ref="Q43">MAX(IF(K41:O41=Q41, K43:O43, ""))</f>
        <v>4.62</v>
      </c>
      <c r="R43" s="49">
        <v>4.2</v>
      </c>
      <c r="S43" s="56">
        <v>5.05</v>
      </c>
      <c r="T43" s="22">
        <v>4</v>
      </c>
      <c r="U43" s="49">
        <v>5.5449999999999999</v>
      </c>
      <c r="V43" s="53">
        <v>4.7699999999999996</v>
      </c>
      <c r="W43" s="34"/>
      <c r="X43" s="22">
        <f t="array" ref="X43">MAX(IF(R41:V41=X41, R43:V43, ""))</f>
        <v>4.7699999999999996</v>
      </c>
    </row>
    <row r="44" spans="2:24">
      <c r="B44" s="21" t="s">
        <v>27</v>
      </c>
      <c r="C44" s="22" t="s">
        <v>55</v>
      </c>
      <c r="D44" s="68">
        <v>9.5</v>
      </c>
      <c r="E44" s="67">
        <v>9.5</v>
      </c>
      <c r="F44" s="67">
        <v>9.5</v>
      </c>
      <c r="G44" s="67">
        <v>9.5</v>
      </c>
      <c r="H44" s="66">
        <v>11.5</v>
      </c>
      <c r="I44" s="71">
        <f>MAX(D44:H44)-MIN(D44:H44)</f>
        <v>2</v>
      </c>
      <c r="J44" s="67">
        <f>MAX(D44:H44)</f>
        <v>11.5</v>
      </c>
      <c r="K44" s="68">
        <v>11.5</v>
      </c>
      <c r="L44" s="67">
        <v>11</v>
      </c>
      <c r="M44" s="67">
        <v>11</v>
      </c>
      <c r="N44" s="68">
        <v>11</v>
      </c>
      <c r="O44" s="66">
        <v>13</v>
      </c>
      <c r="P44" s="71">
        <f t="shared" si="2"/>
        <v>2</v>
      </c>
      <c r="Q44" s="67">
        <f t="shared" si="3"/>
        <v>13</v>
      </c>
      <c r="R44" s="68">
        <v>15</v>
      </c>
      <c r="S44" s="70">
        <v>14</v>
      </c>
      <c r="T44" s="67">
        <v>13.5</v>
      </c>
      <c r="U44" s="68">
        <v>14</v>
      </c>
      <c r="V44" s="66">
        <v>15.5</v>
      </c>
      <c r="W44" s="71">
        <f t="shared" si="1"/>
        <v>2</v>
      </c>
      <c r="X44" s="67">
        <f>MAX(R44:V44)</f>
        <v>15.5</v>
      </c>
    </row>
    <row r="45" spans="2:24">
      <c r="B45" s="21"/>
      <c r="C45" s="22" t="s">
        <v>24</v>
      </c>
      <c r="D45" s="49">
        <v>0.3</v>
      </c>
      <c r="E45" s="22">
        <v>0.89</v>
      </c>
      <c r="F45" s="22">
        <v>0.69</v>
      </c>
      <c r="G45" s="49">
        <v>1.0680000000000001</v>
      </c>
      <c r="H45" s="53">
        <v>0.69</v>
      </c>
      <c r="I45" s="34"/>
      <c r="J45" s="22">
        <f t="array" ref="J45">MAX(IF(D44:H44=J44, D45:H45, ""))</f>
        <v>0.69</v>
      </c>
      <c r="K45" s="49">
        <v>0.4</v>
      </c>
      <c r="L45" s="22">
        <v>0.87</v>
      </c>
      <c r="M45" s="22">
        <v>0.75</v>
      </c>
      <c r="N45" s="49">
        <v>1.0669999999999999</v>
      </c>
      <c r="O45" s="53">
        <v>0.65</v>
      </c>
      <c r="P45" s="34"/>
      <c r="Q45" s="22">
        <f t="array" ref="Q45">MAX(IF(K44:O44=Q44, K45:O45, ""))</f>
        <v>0.65</v>
      </c>
      <c r="R45" s="49">
        <v>0.4</v>
      </c>
      <c r="S45" s="56">
        <v>0.88</v>
      </c>
      <c r="T45" s="22">
        <v>0.76</v>
      </c>
      <c r="U45" s="49">
        <v>1.0860000000000001</v>
      </c>
      <c r="V45" s="53">
        <v>0.7</v>
      </c>
      <c r="W45" s="34"/>
      <c r="X45" s="22">
        <f t="array" ref="X45">MAX(IF(R44:V44=X44, R45:V45, ""))</f>
        <v>0.7</v>
      </c>
    </row>
    <row r="46" spans="2:24">
      <c r="B46" s="21" t="s">
        <v>28</v>
      </c>
      <c r="C46" s="22" t="s">
        <v>55</v>
      </c>
      <c r="D46" s="68">
        <v>4</v>
      </c>
      <c r="E46" s="67">
        <v>5</v>
      </c>
      <c r="F46" s="67">
        <v>3.5</v>
      </c>
      <c r="G46" s="68">
        <v>3</v>
      </c>
      <c r="H46" s="66">
        <v>5</v>
      </c>
      <c r="I46" s="71">
        <f>MAX(D46:H46)-MIN(D46:H46)</f>
        <v>2</v>
      </c>
      <c r="J46" s="67">
        <f>MAX(D46:H46)</f>
        <v>5</v>
      </c>
      <c r="K46" s="68">
        <v>5.5</v>
      </c>
      <c r="L46" s="67">
        <v>5.5</v>
      </c>
      <c r="M46" s="67">
        <v>5.5</v>
      </c>
      <c r="N46" s="68">
        <v>4.5</v>
      </c>
      <c r="O46" s="66">
        <v>6.5</v>
      </c>
      <c r="P46" s="71">
        <f t="shared" si="2"/>
        <v>2</v>
      </c>
      <c r="Q46" s="67">
        <f t="shared" si="3"/>
        <v>6.5</v>
      </c>
      <c r="R46" s="68">
        <v>8.5</v>
      </c>
      <c r="S46" s="70">
        <v>9</v>
      </c>
      <c r="T46" s="67">
        <v>7.5</v>
      </c>
      <c r="U46" s="68">
        <v>7.5</v>
      </c>
      <c r="V46" s="66">
        <v>8.5</v>
      </c>
      <c r="W46" s="71">
        <f t="shared" si="1"/>
        <v>1.5</v>
      </c>
      <c r="X46" s="67">
        <f>MAX(R46:V46)</f>
        <v>9</v>
      </c>
    </row>
    <row r="47" spans="2:24">
      <c r="B47" s="21"/>
      <c r="C47" s="22" t="s">
        <v>24</v>
      </c>
      <c r="D47" s="49">
        <v>0</v>
      </c>
      <c r="E47" s="22">
        <v>0.14000000000000001</v>
      </c>
      <c r="F47" s="22">
        <v>0.11</v>
      </c>
      <c r="G47" s="49">
        <v>0.17199999999999999</v>
      </c>
      <c r="H47" s="53">
        <v>0.11</v>
      </c>
      <c r="I47" s="34"/>
      <c r="J47" s="22">
        <f t="array" ref="J47">MAX(IF(D46:H46=J46, D47:H47, ""))</f>
        <v>0.14000000000000001</v>
      </c>
      <c r="K47" s="49">
        <v>0</v>
      </c>
      <c r="L47" s="22">
        <v>0.15</v>
      </c>
      <c r="M47" s="22">
        <v>0.12</v>
      </c>
      <c r="N47" s="49">
        <v>0.17</v>
      </c>
      <c r="O47" s="53">
        <v>0.17</v>
      </c>
      <c r="P47" s="34"/>
      <c r="Q47" s="22">
        <f t="array" ref="Q47">MAX(IF(K46:O46=Q46, K47:O47, ""))</f>
        <v>0.17</v>
      </c>
      <c r="R47" s="49">
        <v>0</v>
      </c>
      <c r="S47" s="56">
        <v>0.13</v>
      </c>
      <c r="T47" s="22">
        <v>0.13</v>
      </c>
      <c r="U47" s="49">
        <v>0.154</v>
      </c>
      <c r="V47" s="53">
        <v>0.15</v>
      </c>
      <c r="W47" s="34"/>
      <c r="X47" s="22">
        <f t="array" ref="X47">MAX(IF(R46:V46=X46, R47:V47, ""))</f>
        <v>0.13</v>
      </c>
    </row>
    <row r="48" spans="2:24">
      <c r="B48" s="21" t="s">
        <v>29</v>
      </c>
      <c r="C48" s="22" t="s">
        <v>55</v>
      </c>
      <c r="D48" s="68">
        <v>14</v>
      </c>
      <c r="E48" s="67">
        <v>14</v>
      </c>
      <c r="F48" s="67">
        <v>14</v>
      </c>
      <c r="G48" s="68">
        <v>13.5</v>
      </c>
      <c r="H48" s="66">
        <v>15.5</v>
      </c>
      <c r="I48" s="71">
        <f>MAX(D48:H48)-MIN(D48:H48)</f>
        <v>2</v>
      </c>
      <c r="J48" s="67">
        <f>MAX(D48:H48)</f>
        <v>15.5</v>
      </c>
      <c r="K48" s="68">
        <v>16</v>
      </c>
      <c r="L48" s="67">
        <v>16</v>
      </c>
      <c r="M48" s="67">
        <v>15.5</v>
      </c>
      <c r="N48" s="68">
        <v>15.5</v>
      </c>
      <c r="O48" s="66">
        <v>17.5</v>
      </c>
      <c r="P48" s="71">
        <f t="shared" si="2"/>
        <v>2</v>
      </c>
      <c r="Q48" s="67">
        <f t="shared" si="3"/>
        <v>17.5</v>
      </c>
      <c r="R48" s="68">
        <v>20</v>
      </c>
      <c r="S48" s="70">
        <v>19</v>
      </c>
      <c r="T48" s="67">
        <v>19</v>
      </c>
      <c r="U48" s="68">
        <v>19</v>
      </c>
      <c r="V48" s="66">
        <v>20.5</v>
      </c>
      <c r="W48" s="71">
        <f t="shared" si="1"/>
        <v>1.5</v>
      </c>
      <c r="X48" s="67">
        <f>MAX(R48:V48)</f>
        <v>20.5</v>
      </c>
    </row>
    <row r="49" spans="2:66">
      <c r="B49" s="21"/>
      <c r="C49" s="22" t="s">
        <v>24</v>
      </c>
      <c r="D49" s="49">
        <v>0.1</v>
      </c>
      <c r="E49" s="22">
        <v>0.13</v>
      </c>
      <c r="F49" s="22">
        <v>0.15</v>
      </c>
      <c r="G49" s="49">
        <v>0.20799999999999999</v>
      </c>
      <c r="H49" s="53">
        <v>0.15</v>
      </c>
      <c r="I49" s="34"/>
      <c r="J49" s="22">
        <f t="array" ref="J49">MAX(IF(D48:H48=J48, D49:H49, ""))</f>
        <v>0.15</v>
      </c>
      <c r="K49" s="49">
        <v>0.1</v>
      </c>
      <c r="L49" s="22">
        <v>0.13</v>
      </c>
      <c r="M49" s="22">
        <v>0.14000000000000001</v>
      </c>
      <c r="N49" s="49">
        <v>0.20100000000000001</v>
      </c>
      <c r="O49" s="53">
        <v>0.14000000000000001</v>
      </c>
      <c r="P49" s="34"/>
      <c r="Q49" s="22">
        <f t="array" ref="Q49">MAX(IF(K48:O48=Q48, K49:O49, ""))</f>
        <v>0.14000000000000001</v>
      </c>
      <c r="R49" s="49">
        <v>0.1</v>
      </c>
      <c r="S49" s="56">
        <v>0.14000000000000001</v>
      </c>
      <c r="T49" s="22">
        <v>0.18</v>
      </c>
      <c r="U49" s="49">
        <v>0.20399999999999999</v>
      </c>
      <c r="V49" s="53">
        <v>0.15</v>
      </c>
      <c r="W49" s="34"/>
      <c r="X49" s="22">
        <f t="array" ref="X49">MAX(IF(R48:V48=X48, R49:V49, ""))</f>
        <v>0.15</v>
      </c>
    </row>
    <row r="50" spans="2:66">
      <c r="B50" s="21"/>
      <c r="C50" s="22" t="s">
        <v>25</v>
      </c>
      <c r="D50" s="49">
        <v>1.4</v>
      </c>
      <c r="E50" s="22">
        <v>1.62</v>
      </c>
      <c r="F50" s="22">
        <v>1.72</v>
      </c>
      <c r="G50" s="49">
        <v>2.3109999999999999</v>
      </c>
      <c r="H50" s="53">
        <v>1.64</v>
      </c>
      <c r="I50" s="34"/>
      <c r="J50" s="22">
        <f t="array" ref="J50">MAX(IF(D48:H48=J48, D50:H50, ""))</f>
        <v>1.64</v>
      </c>
      <c r="K50" s="49">
        <v>1.5</v>
      </c>
      <c r="L50" s="22">
        <v>1.68</v>
      </c>
      <c r="M50" s="22">
        <v>1.72</v>
      </c>
      <c r="N50" s="49">
        <v>2.2330000000000001</v>
      </c>
      <c r="O50" s="53">
        <v>1.6</v>
      </c>
      <c r="P50" s="34"/>
      <c r="Q50" s="22">
        <f t="array" ref="Q50">MAX(IF(K48:O48=Q48, K50:O50, ""))</f>
        <v>1.6</v>
      </c>
      <c r="R50" s="49">
        <v>1.5</v>
      </c>
      <c r="S50" s="56">
        <v>1.7</v>
      </c>
      <c r="T50" s="22">
        <v>1.83</v>
      </c>
      <c r="U50" s="49">
        <v>2.242</v>
      </c>
      <c r="V50" s="53">
        <v>1.58</v>
      </c>
      <c r="W50" s="34"/>
      <c r="X50" s="22">
        <f t="array" ref="X50">MAX(IF(R48:V48=X48, R50:V50, ""))</f>
        <v>1.58</v>
      </c>
    </row>
    <row r="51" spans="2:66">
      <c r="B51" s="21" t="s">
        <v>30</v>
      </c>
      <c r="C51" s="22" t="s">
        <v>55</v>
      </c>
      <c r="D51" s="68">
        <v>9</v>
      </c>
      <c r="E51" s="67">
        <v>9</v>
      </c>
      <c r="F51" s="67">
        <v>9</v>
      </c>
      <c r="G51" s="68">
        <v>8.5</v>
      </c>
      <c r="H51" s="66">
        <v>10.5</v>
      </c>
      <c r="I51" s="71">
        <f>MAX(D51:H51)-MIN(D51:H51)</f>
        <v>2</v>
      </c>
      <c r="J51" s="67">
        <f>MAX(D51:H51)</f>
        <v>10.5</v>
      </c>
      <c r="K51" s="68">
        <v>11</v>
      </c>
      <c r="L51" s="67">
        <v>12</v>
      </c>
      <c r="M51" s="67">
        <v>10.5</v>
      </c>
      <c r="N51" s="68">
        <v>10</v>
      </c>
      <c r="O51" s="66">
        <v>11.5</v>
      </c>
      <c r="P51" s="71">
        <f t="shared" si="2"/>
        <v>2</v>
      </c>
      <c r="Q51" s="67">
        <f t="shared" si="3"/>
        <v>12</v>
      </c>
      <c r="R51" s="68"/>
      <c r="S51" s="70">
        <v>15</v>
      </c>
      <c r="T51" s="67">
        <v>13.5</v>
      </c>
      <c r="U51" s="68">
        <v>13.5</v>
      </c>
      <c r="V51" s="66">
        <v>14.5</v>
      </c>
      <c r="W51" s="71">
        <f t="shared" si="1"/>
        <v>1.5</v>
      </c>
      <c r="X51" s="67">
        <f>MAX(R51:V51)</f>
        <v>15</v>
      </c>
    </row>
    <row r="52" spans="2:66">
      <c r="B52" s="21"/>
      <c r="C52" s="22" t="s">
        <v>24</v>
      </c>
      <c r="D52" s="49">
        <v>0</v>
      </c>
      <c r="E52" s="22">
        <v>0.12</v>
      </c>
      <c r="F52" s="22">
        <v>0.1</v>
      </c>
      <c r="G52" s="49">
        <v>0.18099999999999999</v>
      </c>
      <c r="H52" s="53">
        <v>0.13</v>
      </c>
      <c r="I52" s="34"/>
      <c r="J52" s="22">
        <f t="array" ref="J52">MAX(IF(D51:H51=J51, D52:H52, ""))</f>
        <v>0.13</v>
      </c>
      <c r="K52" s="49">
        <v>0</v>
      </c>
      <c r="L52" s="22">
        <v>0.12</v>
      </c>
      <c r="M52" s="22">
        <v>0.11</v>
      </c>
      <c r="N52" s="49">
        <v>0.16500000000000001</v>
      </c>
      <c r="O52" s="53">
        <v>0.16</v>
      </c>
      <c r="P52" s="34"/>
      <c r="Q52" s="22">
        <f t="array" ref="Q52">MAX(IF(K51:O51=Q51, K52:O52, ""))</f>
        <v>0.12</v>
      </c>
      <c r="R52" s="49"/>
      <c r="S52" s="56">
        <v>0.11</v>
      </c>
      <c r="T52" s="22">
        <v>0.11</v>
      </c>
      <c r="U52" s="49">
        <v>0.16600000000000001</v>
      </c>
      <c r="V52" s="53">
        <v>0.13</v>
      </c>
      <c r="W52" s="34"/>
      <c r="X52" s="22">
        <f t="array" ref="X52">MAX(IF(R51:V51=X51, R52:V52, ""))</f>
        <v>0.11</v>
      </c>
    </row>
    <row r="53" spans="2:66">
      <c r="B53" s="21"/>
      <c r="C53" s="22" t="s">
        <v>25</v>
      </c>
      <c r="D53" s="49">
        <v>4.5999999999999996</v>
      </c>
      <c r="E53" s="22">
        <v>5.27</v>
      </c>
      <c r="F53" s="22">
        <v>5</v>
      </c>
      <c r="G53" s="49">
        <v>6.36</v>
      </c>
      <c r="H53" s="53">
        <v>5.44</v>
      </c>
      <c r="I53" s="34"/>
      <c r="J53" s="22">
        <f t="array" ref="J53">MAX(IF(D51:H51=J51, D53:H53, ""))</f>
        <v>5.44</v>
      </c>
      <c r="K53" s="49">
        <v>4.5999999999999996</v>
      </c>
      <c r="L53" s="22">
        <v>5.17</v>
      </c>
      <c r="M53" s="22">
        <v>5.22</v>
      </c>
      <c r="N53" s="49">
        <v>6.3890000000000002</v>
      </c>
      <c r="O53" s="53">
        <v>5.77</v>
      </c>
      <c r="P53" s="34"/>
      <c r="Q53" s="22">
        <f t="array" ref="Q53">MAX(IF(K51:O51=Q51, K53:O53, ""))</f>
        <v>5.17</v>
      </c>
      <c r="R53" s="49"/>
      <c r="S53" s="56">
        <v>5.17</v>
      </c>
      <c r="T53" s="22">
        <v>5.31</v>
      </c>
      <c r="U53" s="49">
        <v>6.3520000000000003</v>
      </c>
      <c r="V53" s="53">
        <v>5.79</v>
      </c>
      <c r="W53" s="34"/>
      <c r="X53" s="22">
        <f t="array" ref="X53">MAX(IF(R51:V51=X51, R53:V53, ""))</f>
        <v>5.17</v>
      </c>
    </row>
    <row r="54" spans="2:66">
      <c r="B54" s="21" t="s">
        <v>31</v>
      </c>
      <c r="C54" s="22" t="s">
        <v>55</v>
      </c>
      <c r="D54" s="68">
        <v>10</v>
      </c>
      <c r="E54" s="67">
        <v>9.5</v>
      </c>
      <c r="F54" s="68">
        <v>9.5</v>
      </c>
      <c r="G54" s="67">
        <v>9.5</v>
      </c>
      <c r="H54" s="66">
        <v>11.5</v>
      </c>
      <c r="I54" s="71">
        <f>MAX(D54:H54)-MIN(D54:H54)</f>
        <v>2</v>
      </c>
      <c r="J54" s="67">
        <f>MAX(D54:H54)</f>
        <v>11.5</v>
      </c>
      <c r="K54" s="68">
        <v>12</v>
      </c>
      <c r="L54" s="67">
        <v>11.5</v>
      </c>
      <c r="M54" s="67">
        <v>11.5</v>
      </c>
      <c r="N54" s="68">
        <v>11</v>
      </c>
      <c r="O54" s="66">
        <v>13</v>
      </c>
      <c r="P54" s="71">
        <f t="shared" si="2"/>
        <v>2</v>
      </c>
      <c r="Q54" s="67">
        <f t="shared" si="3"/>
        <v>13</v>
      </c>
      <c r="R54" s="68">
        <v>15</v>
      </c>
      <c r="S54" s="70">
        <v>14</v>
      </c>
      <c r="T54" s="67">
        <v>13.5</v>
      </c>
      <c r="U54" s="68">
        <v>14</v>
      </c>
      <c r="V54" s="66">
        <v>15.5</v>
      </c>
      <c r="W54" s="71">
        <f t="shared" si="1"/>
        <v>2</v>
      </c>
      <c r="X54" s="67">
        <f>MAX(R54:V54)</f>
        <v>15.5</v>
      </c>
    </row>
    <row r="55" spans="2:66">
      <c r="B55" s="21"/>
      <c r="C55" s="22" t="s">
        <v>24</v>
      </c>
      <c r="D55" s="49">
        <v>0.2</v>
      </c>
      <c r="E55" s="22">
        <v>0.61</v>
      </c>
      <c r="F55" s="22">
        <v>0.54</v>
      </c>
      <c r="G55" s="49">
        <v>0.81599999999999995</v>
      </c>
      <c r="H55" s="53">
        <v>0.48</v>
      </c>
      <c r="I55" s="34"/>
      <c r="J55" s="22">
        <f t="array" ref="J55">MAX(IF(D54:H54=J54, D55:H55, ""))</f>
        <v>0.48</v>
      </c>
      <c r="K55" s="49">
        <v>0.2</v>
      </c>
      <c r="L55" s="22">
        <v>0.6</v>
      </c>
      <c r="M55" s="22">
        <v>0.45</v>
      </c>
      <c r="N55" s="49">
        <v>0.80500000000000005</v>
      </c>
      <c r="O55" s="53">
        <v>0.54</v>
      </c>
      <c r="P55" s="34"/>
      <c r="Q55" s="22">
        <f t="array" ref="Q55">MAX(IF(K54:O54=Q54, K55:O55, ""))</f>
        <v>0.54</v>
      </c>
      <c r="R55" s="49">
        <v>0.3</v>
      </c>
      <c r="S55" s="56">
        <v>0.66</v>
      </c>
      <c r="T55" s="22">
        <v>0.11</v>
      </c>
      <c r="U55" s="49">
        <v>0.83399999999999996</v>
      </c>
      <c r="V55" s="53">
        <v>0.47</v>
      </c>
      <c r="W55" s="34"/>
      <c r="X55" s="22">
        <f t="array" ref="X55">MAX(IF(R54:V54=X54, R55:V55, ""))</f>
        <v>0.47</v>
      </c>
    </row>
    <row r="56" spans="2:66">
      <c r="B56" s="21" t="s">
        <v>32</v>
      </c>
      <c r="C56" s="22" t="s">
        <v>55</v>
      </c>
      <c r="D56" s="66">
        <v>7</v>
      </c>
      <c r="E56" s="67">
        <v>5.5</v>
      </c>
      <c r="F56" s="67">
        <v>5.5</v>
      </c>
      <c r="G56" s="66">
        <v>6</v>
      </c>
      <c r="H56" s="66">
        <v>7</v>
      </c>
      <c r="I56" s="71">
        <f>MAX(D56:H56)-MIN(D56:H56)</f>
        <v>1.5</v>
      </c>
      <c r="J56" s="67">
        <f>MAX(D56:H56)</f>
        <v>7</v>
      </c>
      <c r="K56" s="70"/>
      <c r="L56" s="67">
        <v>8.5</v>
      </c>
      <c r="M56" s="67">
        <v>7.5</v>
      </c>
      <c r="N56" s="70">
        <v>8</v>
      </c>
      <c r="O56" s="66">
        <v>8</v>
      </c>
      <c r="P56" s="71">
        <f t="shared" si="2"/>
        <v>1</v>
      </c>
      <c r="Q56" s="67">
        <f t="shared" si="3"/>
        <v>8.5</v>
      </c>
      <c r="R56" s="68">
        <v>10.5</v>
      </c>
      <c r="S56" s="70">
        <v>10</v>
      </c>
      <c r="T56" s="67">
        <v>10</v>
      </c>
      <c r="U56" s="68">
        <v>11</v>
      </c>
      <c r="V56" s="66">
        <v>11</v>
      </c>
      <c r="W56" s="71">
        <f t="shared" si="1"/>
        <v>1</v>
      </c>
      <c r="X56" s="67">
        <f>MAX(R56:V56)</f>
        <v>11</v>
      </c>
    </row>
    <row r="57" spans="2:66">
      <c r="B57" s="21"/>
      <c r="C57" s="22" t="s">
        <v>24</v>
      </c>
      <c r="D57" s="49">
        <v>0</v>
      </c>
      <c r="E57" s="22">
        <v>0.19</v>
      </c>
      <c r="F57" s="22">
        <v>0.15</v>
      </c>
      <c r="G57" s="53">
        <v>0.28199999999999997</v>
      </c>
      <c r="H57" s="53">
        <v>0.21</v>
      </c>
      <c r="I57" s="34"/>
      <c r="J57" s="22">
        <f t="array" ref="J57">MAX(IF(D56:H56=J56, D57:H57, ""))</f>
        <v>0.21</v>
      </c>
      <c r="K57" s="49"/>
      <c r="L57" s="22">
        <v>0.21</v>
      </c>
      <c r="M57" s="22">
        <v>0.16</v>
      </c>
      <c r="N57" s="49">
        <v>0.29299999999999998</v>
      </c>
      <c r="O57" s="53">
        <v>0.22</v>
      </c>
      <c r="P57" s="34"/>
      <c r="Q57" s="22">
        <f t="array" ref="Q57">MAX(IF(K56:O56=Q56, K57:O57, ""))</f>
        <v>0.21</v>
      </c>
      <c r="R57" s="49">
        <v>0</v>
      </c>
      <c r="S57" s="56">
        <v>0.18</v>
      </c>
      <c r="T57" s="22">
        <v>0.18</v>
      </c>
      <c r="U57" s="49">
        <v>0.30499999999999999</v>
      </c>
      <c r="V57" s="53">
        <v>0.2</v>
      </c>
      <c r="W57" s="34"/>
      <c r="X57" s="22">
        <f t="array" ref="X57">MAX(IF(R56:V56=X56, R57:V57, ""))</f>
        <v>0.30499999999999999</v>
      </c>
    </row>
    <row r="58" spans="2:66">
      <c r="B58" s="21" t="s">
        <v>33</v>
      </c>
      <c r="C58" s="22" t="s">
        <v>34</v>
      </c>
      <c r="D58" s="68">
        <v>10.5</v>
      </c>
      <c r="E58" s="66">
        <v>7.5</v>
      </c>
      <c r="F58" s="67"/>
      <c r="G58" s="68">
        <v>6.5</v>
      </c>
      <c r="H58" s="66">
        <v>12</v>
      </c>
      <c r="I58" s="71">
        <f>MAX(D58:H58)-MIN(D58:H58)</f>
        <v>5.5</v>
      </c>
      <c r="J58" s="67">
        <f>MAX(D58:H58)</f>
        <v>12</v>
      </c>
      <c r="K58" s="68">
        <v>12.5</v>
      </c>
      <c r="L58" s="66">
        <v>9</v>
      </c>
      <c r="M58" s="66"/>
      <c r="N58" s="68">
        <v>8.5</v>
      </c>
      <c r="O58" s="66">
        <v>13.5</v>
      </c>
      <c r="P58" s="71">
        <f t="shared" si="2"/>
        <v>5</v>
      </c>
      <c r="Q58" s="67">
        <f t="shared" si="3"/>
        <v>13.5</v>
      </c>
      <c r="R58" s="68">
        <v>15.5</v>
      </c>
      <c r="S58" s="70">
        <v>12</v>
      </c>
      <c r="T58" s="66"/>
      <c r="U58" s="68">
        <v>11.5</v>
      </c>
      <c r="V58" s="66">
        <v>16.5</v>
      </c>
      <c r="W58" s="71">
        <f t="shared" si="1"/>
        <v>5</v>
      </c>
      <c r="X58" s="67">
        <f>MAX(R58:V58)</f>
        <v>16.5</v>
      </c>
    </row>
    <row r="59" spans="2:66">
      <c r="B59" s="21" t="s">
        <v>35</v>
      </c>
      <c r="C59" s="22" t="s">
        <v>34</v>
      </c>
      <c r="D59" s="68"/>
      <c r="E59" s="66">
        <v>9</v>
      </c>
      <c r="F59" s="66"/>
      <c r="G59" s="68">
        <v>7</v>
      </c>
      <c r="H59" s="66"/>
      <c r="I59" s="71">
        <f>MAX(D59:H59)-MIN(D59:H59)</f>
        <v>2</v>
      </c>
      <c r="J59" s="67">
        <f>MAX(D59:H59)</f>
        <v>9</v>
      </c>
      <c r="K59" s="68"/>
      <c r="L59" s="66">
        <v>11</v>
      </c>
      <c r="M59" s="66"/>
      <c r="N59" s="68">
        <v>9</v>
      </c>
      <c r="O59" s="66"/>
      <c r="P59" s="71">
        <f t="shared" si="2"/>
        <v>2</v>
      </c>
      <c r="Q59" s="67">
        <f t="shared" si="3"/>
        <v>11</v>
      </c>
      <c r="R59" s="68"/>
      <c r="S59" s="70">
        <v>13.5</v>
      </c>
      <c r="T59" s="66"/>
      <c r="U59" s="68">
        <v>12.5</v>
      </c>
      <c r="V59" s="66"/>
      <c r="W59" s="71">
        <f t="shared" si="1"/>
        <v>1</v>
      </c>
      <c r="X59" s="67">
        <f>MAX(R59:V59)</f>
        <v>13.5</v>
      </c>
    </row>
    <row r="60" spans="2:66">
      <c r="B60" s="21" t="s">
        <v>36</v>
      </c>
      <c r="C60" s="22" t="s">
        <v>34</v>
      </c>
      <c r="D60" s="68">
        <v>12</v>
      </c>
      <c r="E60" s="66">
        <v>8.5</v>
      </c>
      <c r="F60" s="66"/>
      <c r="G60" s="68">
        <v>7.5</v>
      </c>
      <c r="H60" s="66">
        <v>13.5</v>
      </c>
      <c r="I60" s="71">
        <f>MAX(D60:H60)-MIN(D60:H60)</f>
        <v>6</v>
      </c>
      <c r="J60" s="67">
        <f>MAX(D60:H60)</f>
        <v>13.5</v>
      </c>
      <c r="K60" s="68">
        <v>14</v>
      </c>
      <c r="L60" s="66">
        <v>10.5</v>
      </c>
      <c r="M60" s="66"/>
      <c r="N60" s="68">
        <v>9.5</v>
      </c>
      <c r="O60" s="66">
        <v>15.5</v>
      </c>
      <c r="P60" s="71">
        <f t="shared" si="2"/>
        <v>6</v>
      </c>
      <c r="Q60" s="67">
        <f t="shared" si="3"/>
        <v>15.5</v>
      </c>
      <c r="R60" s="68">
        <v>17.5</v>
      </c>
      <c r="S60" s="70">
        <v>13</v>
      </c>
      <c r="T60" s="66"/>
      <c r="U60" s="68">
        <v>13</v>
      </c>
      <c r="V60" s="66">
        <v>18</v>
      </c>
      <c r="W60" s="71">
        <f t="shared" si="1"/>
        <v>5</v>
      </c>
      <c r="X60" s="67">
        <f>MAX(R60:V60)</f>
        <v>18</v>
      </c>
    </row>
    <row r="61" spans="2:66">
      <c r="B61" s="21" t="s">
        <v>37</v>
      </c>
      <c r="C61" s="22" t="s">
        <v>34</v>
      </c>
      <c r="D61" s="28" t="s">
        <v>6</v>
      </c>
      <c r="E61" s="28" t="s">
        <v>6</v>
      </c>
      <c r="F61" s="28" t="s">
        <v>6</v>
      </c>
      <c r="G61" s="28" t="s">
        <v>6</v>
      </c>
      <c r="H61" s="28" t="s">
        <v>6</v>
      </c>
      <c r="I61" s="28" t="s">
        <v>6</v>
      </c>
      <c r="J61" s="28" t="s">
        <v>6</v>
      </c>
      <c r="K61" s="68"/>
      <c r="L61" s="67"/>
      <c r="M61" s="66"/>
      <c r="N61" s="68">
        <v>6.5</v>
      </c>
      <c r="O61" s="67"/>
      <c r="P61" s="71">
        <f t="shared" si="2"/>
        <v>0</v>
      </c>
      <c r="Q61" s="67">
        <f t="shared" si="3"/>
        <v>6.5</v>
      </c>
      <c r="R61" s="28" t="s">
        <v>6</v>
      </c>
      <c r="S61" s="62" t="s">
        <v>6</v>
      </c>
      <c r="T61" s="28" t="s">
        <v>6</v>
      </c>
      <c r="U61" s="28" t="s">
        <v>6</v>
      </c>
      <c r="V61" s="28" t="s">
        <v>6</v>
      </c>
      <c r="W61" s="28" t="s">
        <v>6</v>
      </c>
      <c r="X61" s="28" t="s">
        <v>6</v>
      </c>
    </row>
    <row r="62" spans="2:66" ht="13.5" thickBot="1">
      <c r="B62" s="23" t="s">
        <v>38</v>
      </c>
      <c r="C62" s="24" t="s">
        <v>34</v>
      </c>
      <c r="D62" s="48" t="s">
        <v>6</v>
      </c>
      <c r="E62" s="42" t="s">
        <v>6</v>
      </c>
      <c r="F62" s="42" t="s">
        <v>6</v>
      </c>
      <c r="G62" s="42" t="s">
        <v>6</v>
      </c>
      <c r="H62" s="42" t="s">
        <v>6</v>
      </c>
      <c r="I62" s="42" t="s">
        <v>6</v>
      </c>
      <c r="J62" s="42" t="s">
        <v>6</v>
      </c>
      <c r="K62" s="72"/>
      <c r="L62" s="73"/>
      <c r="M62" s="74"/>
      <c r="N62" s="72">
        <v>5</v>
      </c>
      <c r="O62" s="73"/>
      <c r="P62" s="75">
        <f t="shared" si="2"/>
        <v>0</v>
      </c>
      <c r="Q62" s="73">
        <f t="shared" si="3"/>
        <v>5</v>
      </c>
      <c r="R62" s="42" t="s">
        <v>6</v>
      </c>
      <c r="S62" s="63" t="s">
        <v>6</v>
      </c>
      <c r="T62" s="42" t="s">
        <v>6</v>
      </c>
      <c r="U62" s="42" t="s">
        <v>6</v>
      </c>
      <c r="V62" s="42" t="s">
        <v>6</v>
      </c>
      <c r="W62" s="42" t="s">
        <v>6</v>
      </c>
      <c r="X62" s="42" t="s">
        <v>6</v>
      </c>
    </row>
    <row r="63" spans="2:66" ht="13.5" thickBot="1"/>
    <row r="64" spans="2:66" ht="13.5" thickBot="1">
      <c r="B64" s="101" t="s">
        <v>43</v>
      </c>
      <c r="C64" s="103"/>
      <c r="D64" s="101" t="s">
        <v>44</v>
      </c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102"/>
      <c r="AY64" s="102"/>
      <c r="AZ64" s="102"/>
      <c r="BA64" s="102"/>
      <c r="BB64" s="102"/>
      <c r="BC64" s="102"/>
      <c r="BD64" s="102"/>
      <c r="BE64" s="102"/>
      <c r="BF64" s="102"/>
      <c r="BG64" s="102"/>
      <c r="BH64" s="102"/>
      <c r="BI64" s="102"/>
      <c r="BJ64" s="102"/>
      <c r="BK64" s="102"/>
      <c r="BL64" s="102"/>
      <c r="BM64" s="102"/>
      <c r="BN64" s="103"/>
    </row>
    <row r="65" spans="2:66" ht="13.5" customHeight="1" thickBot="1">
      <c r="B65" s="134" t="s">
        <v>56</v>
      </c>
      <c r="C65" s="135"/>
      <c r="D65" s="136" t="s">
        <v>58</v>
      </c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  <c r="X65" s="138"/>
      <c r="Y65" s="136" t="s">
        <v>59</v>
      </c>
      <c r="Z65" s="137"/>
      <c r="AA65" s="137"/>
      <c r="AB65" s="137"/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8"/>
      <c r="AT65" s="136" t="s">
        <v>60</v>
      </c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  <c r="BI65" s="137"/>
      <c r="BJ65" s="137"/>
      <c r="BK65" s="137"/>
      <c r="BL65" s="137"/>
      <c r="BM65" s="137"/>
      <c r="BN65" s="138"/>
    </row>
    <row r="66" spans="2:66" ht="13.5" thickBot="1">
      <c r="B66" s="132"/>
      <c r="C66" s="133"/>
      <c r="D66" s="101" t="s">
        <v>16</v>
      </c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3"/>
      <c r="Y66" s="101" t="s">
        <v>16</v>
      </c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3"/>
      <c r="AT66" s="101" t="s">
        <v>16</v>
      </c>
      <c r="AU66" s="102"/>
      <c r="AV66" s="102"/>
      <c r="AW66" s="102"/>
      <c r="AX66" s="102"/>
      <c r="AY66" s="102"/>
      <c r="AZ66" s="102"/>
      <c r="BA66" s="102"/>
      <c r="BB66" s="102"/>
      <c r="BC66" s="102"/>
      <c r="BD66" s="102"/>
      <c r="BE66" s="102"/>
      <c r="BF66" s="102"/>
      <c r="BG66" s="102"/>
      <c r="BH66" s="102"/>
      <c r="BI66" s="102"/>
      <c r="BJ66" s="102"/>
      <c r="BK66" s="102"/>
      <c r="BL66" s="102"/>
      <c r="BM66" s="102"/>
      <c r="BN66" s="103"/>
    </row>
    <row r="67" spans="2:66" ht="13.5" thickBot="1">
      <c r="B67" s="130" t="s">
        <v>18</v>
      </c>
      <c r="C67" s="131"/>
      <c r="D67" s="101" t="s">
        <v>19</v>
      </c>
      <c r="E67" s="102"/>
      <c r="F67" s="102"/>
      <c r="G67" s="102"/>
      <c r="H67" s="102"/>
      <c r="I67" s="102"/>
      <c r="J67" s="103"/>
      <c r="K67" s="101" t="s">
        <v>20</v>
      </c>
      <c r="L67" s="102"/>
      <c r="M67" s="102"/>
      <c r="N67" s="102"/>
      <c r="O67" s="102"/>
      <c r="P67" s="102"/>
      <c r="Q67" s="103"/>
      <c r="R67" s="127" t="s">
        <v>21</v>
      </c>
      <c r="S67" s="128"/>
      <c r="T67" s="128"/>
      <c r="U67" s="128"/>
      <c r="V67" s="128"/>
      <c r="W67" s="128"/>
      <c r="X67" s="129"/>
      <c r="Y67" s="101" t="s">
        <v>19</v>
      </c>
      <c r="Z67" s="102"/>
      <c r="AA67" s="102"/>
      <c r="AB67" s="102"/>
      <c r="AC67" s="102"/>
      <c r="AD67" s="102"/>
      <c r="AE67" s="103"/>
      <c r="AF67" s="101" t="s">
        <v>20</v>
      </c>
      <c r="AG67" s="102"/>
      <c r="AH67" s="102"/>
      <c r="AI67" s="102"/>
      <c r="AJ67" s="102"/>
      <c r="AK67" s="102"/>
      <c r="AL67" s="103"/>
      <c r="AM67" s="127" t="s">
        <v>21</v>
      </c>
      <c r="AN67" s="128"/>
      <c r="AO67" s="128"/>
      <c r="AP67" s="128"/>
      <c r="AQ67" s="128"/>
      <c r="AR67" s="128"/>
      <c r="AS67" s="129"/>
      <c r="AT67" s="101" t="s">
        <v>19</v>
      </c>
      <c r="AU67" s="102"/>
      <c r="AV67" s="102"/>
      <c r="AW67" s="102"/>
      <c r="AX67" s="102"/>
      <c r="AY67" s="102"/>
      <c r="AZ67" s="103"/>
      <c r="BA67" s="101" t="s">
        <v>20</v>
      </c>
      <c r="BB67" s="102"/>
      <c r="BC67" s="102"/>
      <c r="BD67" s="102"/>
      <c r="BE67" s="102"/>
      <c r="BF67" s="102"/>
      <c r="BG67" s="103"/>
      <c r="BH67" s="127" t="s">
        <v>21</v>
      </c>
      <c r="BI67" s="128"/>
      <c r="BJ67" s="128"/>
      <c r="BK67" s="128"/>
      <c r="BL67" s="128"/>
      <c r="BM67" s="128"/>
      <c r="BN67" s="129"/>
    </row>
    <row r="68" spans="2:66" ht="53.25" customHeight="1">
      <c r="B68" s="125" t="s">
        <v>62</v>
      </c>
      <c r="C68" s="124"/>
      <c r="D68" s="26" t="s">
        <v>7</v>
      </c>
      <c r="E68" s="26" t="s">
        <v>81</v>
      </c>
      <c r="F68" s="26" t="s">
        <v>95</v>
      </c>
      <c r="G68" s="45" t="s">
        <v>90</v>
      </c>
      <c r="H68" s="26" t="s">
        <v>108</v>
      </c>
      <c r="I68" s="39" t="s">
        <v>74</v>
      </c>
      <c r="J68" s="27" t="s">
        <v>0</v>
      </c>
      <c r="K68" s="26" t="s">
        <v>7</v>
      </c>
      <c r="L68" s="26" t="s">
        <v>81</v>
      </c>
      <c r="M68" s="26" t="s">
        <v>95</v>
      </c>
      <c r="N68" s="45" t="s">
        <v>90</v>
      </c>
      <c r="O68" s="26" t="s">
        <v>108</v>
      </c>
      <c r="P68" s="39" t="s">
        <v>74</v>
      </c>
      <c r="Q68" s="27" t="s">
        <v>0</v>
      </c>
      <c r="R68" s="26" t="s">
        <v>7</v>
      </c>
      <c r="S68" s="64" t="s">
        <v>81</v>
      </c>
      <c r="T68" s="26" t="s">
        <v>95</v>
      </c>
      <c r="U68" s="45" t="s">
        <v>90</v>
      </c>
      <c r="V68" s="26" t="s">
        <v>108</v>
      </c>
      <c r="W68" s="39" t="s">
        <v>74</v>
      </c>
      <c r="X68" s="27" t="s">
        <v>0</v>
      </c>
      <c r="Y68" s="26" t="s">
        <v>7</v>
      </c>
      <c r="Z68" s="26" t="s">
        <v>81</v>
      </c>
      <c r="AA68" s="26" t="s">
        <v>95</v>
      </c>
      <c r="AB68" s="45" t="s">
        <v>90</v>
      </c>
      <c r="AC68" s="26" t="s">
        <v>108</v>
      </c>
      <c r="AD68" s="39" t="s">
        <v>74</v>
      </c>
      <c r="AE68" s="27" t="s">
        <v>0</v>
      </c>
      <c r="AF68" s="26" t="s">
        <v>7</v>
      </c>
      <c r="AG68" s="26" t="s">
        <v>81</v>
      </c>
      <c r="AH68" s="26" t="s">
        <v>95</v>
      </c>
      <c r="AI68" s="45" t="s">
        <v>90</v>
      </c>
      <c r="AJ68" s="26" t="s">
        <v>108</v>
      </c>
      <c r="AK68" s="39" t="s">
        <v>74</v>
      </c>
      <c r="AL68" s="27" t="s">
        <v>0</v>
      </c>
      <c r="AM68" s="26" t="s">
        <v>7</v>
      </c>
      <c r="AN68" s="26" t="s">
        <v>81</v>
      </c>
      <c r="AO68" s="26" t="s">
        <v>95</v>
      </c>
      <c r="AP68" s="45" t="s">
        <v>90</v>
      </c>
      <c r="AQ68" s="26" t="s">
        <v>108</v>
      </c>
      <c r="AR68" s="39" t="s">
        <v>74</v>
      </c>
      <c r="AS68" s="27" t="s">
        <v>0</v>
      </c>
      <c r="AT68" s="26" t="s">
        <v>7</v>
      </c>
      <c r="AU68" s="26" t="s">
        <v>81</v>
      </c>
      <c r="AV68" s="26" t="s">
        <v>95</v>
      </c>
      <c r="AW68" s="45" t="s">
        <v>90</v>
      </c>
      <c r="AX68" s="26" t="s">
        <v>108</v>
      </c>
      <c r="AY68" s="39" t="s">
        <v>74</v>
      </c>
      <c r="AZ68" s="27" t="s">
        <v>0</v>
      </c>
      <c r="BA68" s="26" t="s">
        <v>7</v>
      </c>
      <c r="BB68" s="26" t="s">
        <v>81</v>
      </c>
      <c r="BC68" s="26" t="s">
        <v>95</v>
      </c>
      <c r="BD68" s="45" t="s">
        <v>90</v>
      </c>
      <c r="BE68" s="26" t="s">
        <v>108</v>
      </c>
      <c r="BF68" s="39" t="s">
        <v>74</v>
      </c>
      <c r="BG68" s="27" t="s">
        <v>0</v>
      </c>
      <c r="BH68" s="26" t="s">
        <v>7</v>
      </c>
      <c r="BI68" s="26" t="s">
        <v>81</v>
      </c>
      <c r="BJ68" s="26" t="s">
        <v>95</v>
      </c>
      <c r="BK68" s="45" t="s">
        <v>90</v>
      </c>
      <c r="BL68" s="26" t="s">
        <v>108</v>
      </c>
      <c r="BM68" s="39" t="s">
        <v>74</v>
      </c>
      <c r="BN68" s="27" t="s">
        <v>0</v>
      </c>
    </row>
    <row r="69" spans="2:66">
      <c r="B69" s="21" t="s">
        <v>22</v>
      </c>
      <c r="C69" s="22" t="s">
        <v>55</v>
      </c>
      <c r="D69" s="66"/>
      <c r="E69" s="67">
        <v>12.5</v>
      </c>
      <c r="F69" s="67">
        <v>11.5</v>
      </c>
      <c r="G69" s="66">
        <v>10.5</v>
      </c>
      <c r="H69" s="66">
        <v>12</v>
      </c>
      <c r="I69" s="71">
        <f>MAX(D69:H69)-MIN(D69:H69)</f>
        <v>2</v>
      </c>
      <c r="J69" s="67">
        <f>MAX(D69:H69)</f>
        <v>12.5</v>
      </c>
      <c r="K69" s="66"/>
      <c r="L69" s="67">
        <v>14.5</v>
      </c>
      <c r="M69" s="67">
        <v>13.5</v>
      </c>
      <c r="N69" s="66">
        <v>13</v>
      </c>
      <c r="O69" s="66">
        <v>13.5</v>
      </c>
      <c r="P69" s="71">
        <f>MAX(K69:O69)-MIN(K69:O69)</f>
        <v>1.5</v>
      </c>
      <c r="Q69" s="67">
        <f>MAX(K69:O69)</f>
        <v>14.5</v>
      </c>
      <c r="R69" s="68"/>
      <c r="S69" s="70">
        <v>17.5</v>
      </c>
      <c r="T69" s="67">
        <v>16.5</v>
      </c>
      <c r="U69" s="68">
        <v>17</v>
      </c>
      <c r="V69" s="66">
        <v>17</v>
      </c>
      <c r="W69" s="71">
        <f>MAX(R69:V69)-MIN(R69:V69)</f>
        <v>1</v>
      </c>
      <c r="X69" s="67">
        <f>MAX(R69:V69)</f>
        <v>17.5</v>
      </c>
      <c r="Y69" s="66"/>
      <c r="Z69" s="67">
        <v>9.5</v>
      </c>
      <c r="AA69" s="67">
        <v>8</v>
      </c>
      <c r="AB69" s="66">
        <v>9.5</v>
      </c>
      <c r="AC69" s="66">
        <v>7.5</v>
      </c>
      <c r="AD69" s="71">
        <f>MAX(Y69:AC69)-MIN(Y69:AC69)</f>
        <v>2</v>
      </c>
      <c r="AE69" s="67">
        <f>MAX(Y69:AC69)</f>
        <v>9.5</v>
      </c>
      <c r="AF69" s="66"/>
      <c r="AG69" s="67">
        <v>11.5</v>
      </c>
      <c r="AH69" s="67">
        <v>10</v>
      </c>
      <c r="AI69" s="66">
        <v>11.5</v>
      </c>
      <c r="AJ69" s="66">
        <v>9.5</v>
      </c>
      <c r="AK69" s="71">
        <f>MAX(AF69:AJ69)-MIN(AF69:AJ69)</f>
        <v>2</v>
      </c>
      <c r="AL69" s="67">
        <f>MAX(AF69:AJ69)</f>
        <v>11.5</v>
      </c>
      <c r="AM69" s="68">
        <v>15.5</v>
      </c>
      <c r="AN69" s="66">
        <v>14</v>
      </c>
      <c r="AO69" s="67">
        <v>14</v>
      </c>
      <c r="AP69" s="68">
        <v>16</v>
      </c>
      <c r="AQ69" s="66">
        <v>14</v>
      </c>
      <c r="AR69" s="71">
        <f>MAX(AM69:AQ69)-MIN(AM69:AQ69)</f>
        <v>2</v>
      </c>
      <c r="AS69" s="67">
        <f>MAX(AM69:AQ69)</f>
        <v>16</v>
      </c>
      <c r="AT69" s="66">
        <v>-14.5</v>
      </c>
      <c r="AU69" s="67">
        <v>-11</v>
      </c>
      <c r="AV69" s="67">
        <v>-17</v>
      </c>
      <c r="AW69" s="68">
        <v>-14</v>
      </c>
      <c r="AX69" s="66">
        <v>-11.5</v>
      </c>
      <c r="AY69" s="71">
        <f>MAX(AT69:AX69)-MIN(AT69:AX69)</f>
        <v>6</v>
      </c>
      <c r="AZ69" s="67">
        <f>MAX(AT69:AX69)</f>
        <v>-11</v>
      </c>
      <c r="BA69" s="66">
        <v>-8</v>
      </c>
      <c r="BB69" s="67">
        <v>-6.5</v>
      </c>
      <c r="BC69" s="67">
        <v>-10</v>
      </c>
      <c r="BD69" s="66">
        <v>-9</v>
      </c>
      <c r="BE69" s="66">
        <v>-8</v>
      </c>
      <c r="BF69" s="71">
        <f>MAX(BA69:BE69)-MIN(BA69:BE69)</f>
        <v>3.5</v>
      </c>
      <c r="BG69" s="67">
        <f>MAX(BA69:BE69)</f>
        <v>-6.5</v>
      </c>
      <c r="BH69" s="68">
        <v>-4</v>
      </c>
      <c r="BI69" s="66">
        <v>-0.5</v>
      </c>
      <c r="BJ69" s="68">
        <v>-4</v>
      </c>
      <c r="BK69" s="68">
        <v>-2</v>
      </c>
      <c r="BL69" s="66">
        <v>-3.5</v>
      </c>
      <c r="BM69" s="71">
        <f>MAX(BH69:BL69)-MIN(BH69:BL69)</f>
        <v>3.5</v>
      </c>
      <c r="BN69" s="67">
        <f>MAX(BH69:BL69)</f>
        <v>-0.5</v>
      </c>
    </row>
    <row r="70" spans="2:66">
      <c r="B70" s="21"/>
      <c r="C70" s="22" t="s">
        <v>24</v>
      </c>
      <c r="D70" s="49"/>
      <c r="E70" s="22">
        <v>0.22</v>
      </c>
      <c r="F70" s="22">
        <v>0.11</v>
      </c>
      <c r="G70" s="53">
        <v>0.13300000000000001</v>
      </c>
      <c r="H70" s="53">
        <v>0.33</v>
      </c>
      <c r="I70" s="34"/>
      <c r="J70" s="22">
        <f t="array" ref="J70">MAX(IF(D69:H69=J69, D70:H70, ""))</f>
        <v>0.22</v>
      </c>
      <c r="K70" s="49"/>
      <c r="L70" s="22">
        <v>0.26</v>
      </c>
      <c r="M70" s="22">
        <v>0.09</v>
      </c>
      <c r="N70" s="53">
        <v>0.109</v>
      </c>
      <c r="O70" s="53">
        <v>0.34</v>
      </c>
      <c r="P70" s="34"/>
      <c r="Q70" s="22">
        <f t="array" ref="Q70">MAX(IF(K69:O69=Q69, K70:O70, ""))</f>
        <v>0.26</v>
      </c>
      <c r="R70" s="49"/>
      <c r="S70" s="56">
        <v>0.23</v>
      </c>
      <c r="T70" s="22">
        <v>0.11</v>
      </c>
      <c r="U70" s="49">
        <v>9.9000000000000005E-2</v>
      </c>
      <c r="V70" s="53">
        <v>0.27</v>
      </c>
      <c r="W70" s="34"/>
      <c r="X70" s="22">
        <f t="array" ref="X70">MAX(IF(R69:V69=X69, R70:V70, ""))</f>
        <v>0.23</v>
      </c>
      <c r="Y70" s="49"/>
      <c r="Z70" s="22">
        <v>0.24</v>
      </c>
      <c r="AA70" s="22">
        <v>0.18</v>
      </c>
      <c r="AB70" s="49">
        <v>7.9000000000000001E-2</v>
      </c>
      <c r="AC70" s="53">
        <v>0.35</v>
      </c>
      <c r="AD70" s="34"/>
      <c r="AE70" s="22">
        <f t="array" ref="AE70">MAX(IF(Y69:AC69=AE69, Y70:AC70, ""))</f>
        <v>0.24</v>
      </c>
      <c r="AF70" s="49"/>
      <c r="AG70" s="22">
        <v>0.24</v>
      </c>
      <c r="AH70" s="22">
        <v>0.15</v>
      </c>
      <c r="AI70" s="53">
        <v>9.7000000000000003E-2</v>
      </c>
      <c r="AJ70" s="53">
        <v>0.38</v>
      </c>
      <c r="AK70" s="34"/>
      <c r="AL70" s="22">
        <f t="array" ref="AL70">MAX(IF(AF69:AJ69=AL69, AF70:AJ70, ""))</f>
        <v>0.24</v>
      </c>
      <c r="AM70" s="49">
        <v>0.1</v>
      </c>
      <c r="AN70" s="53">
        <v>0.25</v>
      </c>
      <c r="AO70" s="22">
        <v>0.15</v>
      </c>
      <c r="AP70" s="49">
        <v>6.3E-2</v>
      </c>
      <c r="AQ70" s="53">
        <v>0.37</v>
      </c>
      <c r="AR70" s="34"/>
      <c r="AS70" s="22">
        <f t="array" ref="AS70">MAX(IF(AM69:AQ69=AS69, AM70:AQ70, ""))</f>
        <v>6.3E-2</v>
      </c>
      <c r="AT70" s="49">
        <v>0.1</v>
      </c>
      <c r="AU70" s="22">
        <v>0.26</v>
      </c>
      <c r="AV70" s="22">
        <v>0.16</v>
      </c>
      <c r="AW70" s="49">
        <v>0.155</v>
      </c>
      <c r="AX70" s="53">
        <v>0.39</v>
      </c>
      <c r="AY70" s="34"/>
      <c r="AZ70" s="22">
        <f t="array" ref="AZ70">MAX(IF(AT69:AX69=AZ69, AT70:AX70, ""))</f>
        <v>0.26</v>
      </c>
      <c r="BA70" s="49">
        <v>0.1</v>
      </c>
      <c r="BB70" s="22">
        <v>0.25</v>
      </c>
      <c r="BC70" s="22">
        <v>0.15</v>
      </c>
      <c r="BD70" s="49">
        <v>0.14199999999999999</v>
      </c>
      <c r="BE70" s="53">
        <v>0.42</v>
      </c>
      <c r="BF70" s="34"/>
      <c r="BG70" s="22">
        <f t="array" ref="BG70">MAX(IF(BA69:BE69=BG69, BA70:BE70, ""))</f>
        <v>0.25</v>
      </c>
      <c r="BH70" s="49">
        <v>0.1</v>
      </c>
      <c r="BI70" s="53">
        <v>0.28000000000000003</v>
      </c>
      <c r="BJ70" s="49">
        <v>0.13</v>
      </c>
      <c r="BK70" s="49">
        <v>9.1999999999999998E-2</v>
      </c>
      <c r="BL70" s="53">
        <v>0.39</v>
      </c>
      <c r="BM70" s="34"/>
      <c r="BN70" s="22">
        <f t="array" ref="BN70">MAX(IF(BH69:BL69=BN69, BH70:BL70, ""))</f>
        <v>0.28000000000000003</v>
      </c>
    </row>
    <row r="71" spans="2:66">
      <c r="B71" s="21"/>
      <c r="C71" s="22" t="s">
        <v>25</v>
      </c>
      <c r="D71" s="49"/>
      <c r="E71" s="22">
        <v>4.8600000000000003</v>
      </c>
      <c r="F71" s="22">
        <v>3.94</v>
      </c>
      <c r="G71" s="57">
        <v>4.9180000000000001</v>
      </c>
      <c r="H71" s="53">
        <v>5.29</v>
      </c>
      <c r="I71" s="34"/>
      <c r="J71" s="22">
        <f t="array" ref="J71">MAX(IF(D69:H69=J69, D71:H71, ""))</f>
        <v>4.8600000000000003</v>
      </c>
      <c r="K71" s="49"/>
      <c r="L71" s="22">
        <v>4.9000000000000004</v>
      </c>
      <c r="M71" s="22">
        <v>3.86</v>
      </c>
      <c r="N71" s="57">
        <v>4.7750000000000004</v>
      </c>
      <c r="O71" s="53">
        <v>5.53</v>
      </c>
      <c r="P71" s="34"/>
      <c r="Q71" s="22">
        <f t="array" ref="Q71">MAX(IF(K69:O69=Q69, K71:O71, ""))</f>
        <v>4.9000000000000004</v>
      </c>
      <c r="R71" s="49"/>
      <c r="S71" s="56">
        <v>4.74</v>
      </c>
      <c r="T71" s="22">
        <v>4.1500000000000004</v>
      </c>
      <c r="U71" s="49">
        <v>4.3479999999999999</v>
      </c>
      <c r="V71" s="53">
        <v>5.14</v>
      </c>
      <c r="W71" s="34"/>
      <c r="X71" s="22">
        <f t="array" ref="X71">MAX(IF(R69:V69=X69, R71:V71, ""))</f>
        <v>4.74</v>
      </c>
      <c r="Y71" s="49"/>
      <c r="Z71" s="22">
        <v>4.96</v>
      </c>
      <c r="AA71" s="22">
        <v>6.81</v>
      </c>
      <c r="AB71" s="49">
        <v>5.15</v>
      </c>
      <c r="AC71" s="53">
        <v>5.49</v>
      </c>
      <c r="AD71" s="34"/>
      <c r="AE71" s="22">
        <f t="array" ref="AE71">MAX(IF(Y69:AC69=AE69, Y71:AC71, ""))</f>
        <v>5.15</v>
      </c>
      <c r="AF71" s="49"/>
      <c r="AG71" s="22">
        <v>5.01</v>
      </c>
      <c r="AH71" s="22">
        <v>6.18</v>
      </c>
      <c r="AI71" s="49">
        <v>4.5389999999999997</v>
      </c>
      <c r="AJ71" s="53">
        <v>5.44</v>
      </c>
      <c r="AK71" s="34"/>
      <c r="AL71" s="22">
        <f t="array" ref="AL71">MAX(IF(AF69:AJ69=AL69, AF71:AJ71, ""))</f>
        <v>5.01</v>
      </c>
      <c r="AM71" s="49">
        <v>4</v>
      </c>
      <c r="AN71" s="53">
        <v>5.04</v>
      </c>
      <c r="AO71" s="22">
        <v>5.68</v>
      </c>
      <c r="AP71" s="49">
        <v>3.9889999999999999</v>
      </c>
      <c r="AQ71" s="53">
        <v>5.34</v>
      </c>
      <c r="AR71" s="34"/>
      <c r="AS71" s="22">
        <f t="array" ref="AS71">MAX(IF(AM69:AQ69=AS69, AM71:AQ71, ""))</f>
        <v>3.9889999999999999</v>
      </c>
      <c r="AT71" s="49">
        <v>4.5999999999999996</v>
      </c>
      <c r="AU71" s="22">
        <v>4.55</v>
      </c>
      <c r="AV71" s="22">
        <v>4.0199999999999996</v>
      </c>
      <c r="AW71" s="49">
        <v>5.2069999999999999</v>
      </c>
      <c r="AX71" s="53">
        <v>5.09</v>
      </c>
      <c r="AY71" s="34"/>
      <c r="AZ71" s="22">
        <f t="array" ref="AZ71">MAX(IF(AT69:AX69=AZ69, AT71:AX71, ""))</f>
        <v>4.55</v>
      </c>
      <c r="BA71" s="49">
        <v>4.5</v>
      </c>
      <c r="BB71" s="22">
        <v>4.74</v>
      </c>
      <c r="BC71" s="22">
        <v>4.12</v>
      </c>
      <c r="BD71" s="49">
        <v>4.7009999999999996</v>
      </c>
      <c r="BE71" s="53">
        <v>5.12</v>
      </c>
      <c r="BF71" s="34"/>
      <c r="BG71" s="22">
        <f t="array" ref="BG71">MAX(IF(BA69:BE69=BG69, BA71:BE71, ""))</f>
        <v>4.74</v>
      </c>
      <c r="BH71" s="49">
        <v>4.4000000000000004</v>
      </c>
      <c r="BI71" s="53">
        <v>4.79</v>
      </c>
      <c r="BJ71" s="49">
        <v>3.67</v>
      </c>
      <c r="BK71" s="49">
        <v>3.8820000000000001</v>
      </c>
      <c r="BL71" s="53">
        <v>5.05</v>
      </c>
      <c r="BM71" s="34"/>
      <c r="BN71" s="22">
        <f t="array" ref="BN71">MAX(IF(BH69:BL69=BN69, BH71:BL71, ""))</f>
        <v>4.79</v>
      </c>
    </row>
    <row r="72" spans="2:66">
      <c r="B72" s="21" t="s">
        <v>26</v>
      </c>
      <c r="C72" s="22" t="s">
        <v>55</v>
      </c>
      <c r="D72" s="66">
        <v>13.5</v>
      </c>
      <c r="E72" s="67">
        <v>12.5</v>
      </c>
      <c r="F72" s="67">
        <v>12.5</v>
      </c>
      <c r="G72" s="66">
        <v>12</v>
      </c>
      <c r="H72" s="66">
        <v>14</v>
      </c>
      <c r="I72" s="71">
        <f>MAX(D72:H72)-MIN(D72:H72)</f>
        <v>2</v>
      </c>
      <c r="J72" s="67">
        <f>MAX(D72:H72)</f>
        <v>14</v>
      </c>
      <c r="K72" s="66"/>
      <c r="L72" s="67">
        <v>14.5</v>
      </c>
      <c r="M72" s="67">
        <v>14.5</v>
      </c>
      <c r="N72" s="68">
        <v>14</v>
      </c>
      <c r="O72" s="66">
        <v>15.5</v>
      </c>
      <c r="P72" s="71">
        <f>MAX(K72:O72)-MIN(K72:O72)</f>
        <v>1.5</v>
      </c>
      <c r="Q72" s="67">
        <f>MAX(K72:O72)</f>
        <v>15.5</v>
      </c>
      <c r="R72" s="68">
        <v>18.5</v>
      </c>
      <c r="S72" s="70">
        <v>17.5</v>
      </c>
      <c r="T72" s="67">
        <v>17.5</v>
      </c>
      <c r="U72" s="68">
        <v>17</v>
      </c>
      <c r="V72" s="66">
        <v>19</v>
      </c>
      <c r="W72" s="71">
        <f>MAX(R72:V72)-MIN(R72:V72)</f>
        <v>2</v>
      </c>
      <c r="X72" s="67">
        <f>MAX(R72:V72)</f>
        <v>19</v>
      </c>
      <c r="Y72" s="66"/>
      <c r="Z72" s="67">
        <v>10.5</v>
      </c>
      <c r="AA72" s="67">
        <v>11.5</v>
      </c>
      <c r="AB72" s="66">
        <v>9.5</v>
      </c>
      <c r="AC72" s="66">
        <v>9.5</v>
      </c>
      <c r="AD72" s="71">
        <f>MAX(Y72:AC72)-MIN(Y72:AC72)</f>
        <v>2</v>
      </c>
      <c r="AE72" s="67">
        <f>MAX(Y72:AC72)</f>
        <v>11.5</v>
      </c>
      <c r="AF72" s="68"/>
      <c r="AG72" s="67">
        <v>13</v>
      </c>
      <c r="AH72" s="67">
        <v>11</v>
      </c>
      <c r="AI72" s="68">
        <v>12</v>
      </c>
      <c r="AJ72" s="66">
        <v>11.5</v>
      </c>
      <c r="AK72" s="71">
        <f>MAX(AF72:AJ72)-MIN(AF72:AJ72)</f>
        <v>2</v>
      </c>
      <c r="AL72" s="67">
        <f>MAX(AF72:AJ72)</f>
        <v>13</v>
      </c>
      <c r="AM72" s="68"/>
      <c r="AN72" s="66">
        <v>16</v>
      </c>
      <c r="AO72" s="67">
        <v>14</v>
      </c>
      <c r="AP72" s="68">
        <v>15.5</v>
      </c>
      <c r="AQ72" s="66">
        <v>14</v>
      </c>
      <c r="AR72" s="71">
        <f>MAX(AM72:AQ72)-MIN(AM72:AQ72)</f>
        <v>2</v>
      </c>
      <c r="AS72" s="67">
        <f>MAX(AM72:AQ72)</f>
        <v>16</v>
      </c>
      <c r="AT72" s="66">
        <v>-13.5</v>
      </c>
      <c r="AU72" s="67">
        <v>-10</v>
      </c>
      <c r="AV72" s="67">
        <v>-16</v>
      </c>
      <c r="AW72" s="68">
        <v>-13</v>
      </c>
      <c r="AX72" s="66">
        <v>-8.5</v>
      </c>
      <c r="AY72" s="71">
        <f>MAX(AT72:AX72)-MIN(AT72:AX72)</f>
        <v>7.5</v>
      </c>
      <c r="AZ72" s="67">
        <f>MAX(AT72:AX72)</f>
        <v>-8.5</v>
      </c>
      <c r="BA72" s="66">
        <v>-7</v>
      </c>
      <c r="BB72" s="67">
        <v>-4.5</v>
      </c>
      <c r="BC72" s="67">
        <v>-9</v>
      </c>
      <c r="BD72" s="66">
        <v>-8.5</v>
      </c>
      <c r="BE72" s="66">
        <v>-5</v>
      </c>
      <c r="BF72" s="71">
        <f>MAX(BA72:BE72)-MIN(BA72:BE72)</f>
        <v>4.5</v>
      </c>
      <c r="BG72" s="67">
        <f>MAX(BA72:BE72)</f>
        <v>-4.5</v>
      </c>
      <c r="BH72" s="68">
        <v>-2.5</v>
      </c>
      <c r="BI72" s="66">
        <v>2</v>
      </c>
      <c r="BJ72" s="68">
        <v>-3</v>
      </c>
      <c r="BK72" s="68">
        <v>-1</v>
      </c>
      <c r="BL72" s="66">
        <v>-0.5</v>
      </c>
      <c r="BM72" s="71">
        <f>MAX(BH72:BL72)-MIN(BH72:BL72)</f>
        <v>5</v>
      </c>
      <c r="BN72" s="67">
        <f>MAX(BH72:BL72)</f>
        <v>2</v>
      </c>
    </row>
    <row r="73" spans="2:66">
      <c r="B73" s="21"/>
      <c r="C73" s="22" t="s">
        <v>24</v>
      </c>
      <c r="D73" s="49">
        <v>0</v>
      </c>
      <c r="E73" s="22">
        <v>0.03</v>
      </c>
      <c r="F73" s="22">
        <v>0.03</v>
      </c>
      <c r="G73" s="49">
        <v>2.7E-2</v>
      </c>
      <c r="H73" s="53">
        <v>0.03</v>
      </c>
      <c r="I73" s="34"/>
      <c r="J73" s="22">
        <f t="array" ref="J73">MAX(IF(D72:H72=J72, D73:H73, ""))</f>
        <v>0.03</v>
      </c>
      <c r="K73" s="49"/>
      <c r="L73" s="22">
        <v>0.02</v>
      </c>
      <c r="M73" s="22">
        <v>0.03</v>
      </c>
      <c r="N73" s="53">
        <v>2.9000000000000001E-2</v>
      </c>
      <c r="O73" s="53">
        <v>0.03</v>
      </c>
      <c r="P73" s="34"/>
      <c r="Q73" s="22">
        <f t="array" ref="Q73">MAX(IF(K72:O72=Q72, K73:O73, ""))</f>
        <v>0.03</v>
      </c>
      <c r="R73" s="49">
        <v>0</v>
      </c>
      <c r="S73" s="56">
        <v>0.03</v>
      </c>
      <c r="T73" s="22">
        <v>0.02</v>
      </c>
      <c r="U73" s="49">
        <v>2.4E-2</v>
      </c>
      <c r="V73" s="53">
        <v>0.04</v>
      </c>
      <c r="W73" s="34"/>
      <c r="X73" s="22">
        <f t="array" ref="X73">MAX(IF(R72:V72=X72, R73:V73, ""))</f>
        <v>0.04</v>
      </c>
      <c r="Y73" s="49"/>
      <c r="Z73" s="22">
        <v>0.03</v>
      </c>
      <c r="AA73" s="22">
        <v>0.03</v>
      </c>
      <c r="AB73" s="57">
        <v>2.7E-2</v>
      </c>
      <c r="AC73" s="53">
        <v>7.0000000000000007E-2</v>
      </c>
      <c r="AD73" s="34"/>
      <c r="AE73" s="22">
        <f t="array" ref="AE73">MAX(IF(Y72:AC72=AE72, Y73:AC73, ""))</f>
        <v>0.03</v>
      </c>
      <c r="AF73" s="49"/>
      <c r="AG73" s="22">
        <v>0.03</v>
      </c>
      <c r="AH73" s="22">
        <v>0.04</v>
      </c>
      <c r="AI73" s="49">
        <v>2.8000000000000001E-2</v>
      </c>
      <c r="AJ73" s="53">
        <v>7.0000000000000007E-2</v>
      </c>
      <c r="AK73" s="34"/>
      <c r="AL73" s="22">
        <f t="array" ref="AL73">MAX(IF(AF72:AJ72=AL72, AF73:AJ73, ""))</f>
        <v>0.03</v>
      </c>
      <c r="AM73" s="49"/>
      <c r="AN73" s="53">
        <v>0.03</v>
      </c>
      <c r="AO73" s="22">
        <v>0.03</v>
      </c>
      <c r="AP73" s="49">
        <v>2.5999999999999999E-2</v>
      </c>
      <c r="AQ73" s="53">
        <v>0.06</v>
      </c>
      <c r="AR73" s="34"/>
      <c r="AS73" s="22">
        <f t="array" ref="AS73">MAX(IF(AM72:AQ72=AS72, AM73:AQ73, ""))</f>
        <v>0.03</v>
      </c>
      <c r="AT73" s="49">
        <v>0</v>
      </c>
      <c r="AU73" s="22">
        <v>0.03</v>
      </c>
      <c r="AV73" s="22">
        <v>0.03</v>
      </c>
      <c r="AW73" s="53">
        <v>0.03</v>
      </c>
      <c r="AX73" s="53">
        <v>0.05</v>
      </c>
      <c r="AY73" s="34"/>
      <c r="AZ73" s="22">
        <f t="array" ref="AZ73">MAX(IF(AT72:AX72=AZ72, AT73:AX73, ""))</f>
        <v>0.05</v>
      </c>
      <c r="BA73" s="49">
        <v>0</v>
      </c>
      <c r="BB73" s="22">
        <v>0.03</v>
      </c>
      <c r="BC73" s="22">
        <v>0.03</v>
      </c>
      <c r="BD73" s="53">
        <v>0.03</v>
      </c>
      <c r="BE73" s="53">
        <v>0.06</v>
      </c>
      <c r="BF73" s="34"/>
      <c r="BG73" s="22">
        <f t="array" ref="BG73">MAX(IF(BA72:BE72=BG72, BA73:BE73, ""))</f>
        <v>0.03</v>
      </c>
      <c r="BH73" s="49">
        <v>0</v>
      </c>
      <c r="BI73" s="53">
        <v>0.03</v>
      </c>
      <c r="BJ73" s="49">
        <v>0.04</v>
      </c>
      <c r="BK73" s="49">
        <v>0.03</v>
      </c>
      <c r="BL73" s="53">
        <v>0.05</v>
      </c>
      <c r="BM73" s="34"/>
      <c r="BN73" s="22">
        <f t="array" ref="BN73">MAX(IF(BH72:BL72=BN72, BH73:BL73, ""))</f>
        <v>0.03</v>
      </c>
    </row>
    <row r="74" spans="2:66">
      <c r="B74" s="21"/>
      <c r="C74" s="22" t="s">
        <v>25</v>
      </c>
      <c r="D74" s="49">
        <v>2.5</v>
      </c>
      <c r="E74" s="22">
        <v>3.67</v>
      </c>
      <c r="F74" s="22">
        <v>2.9</v>
      </c>
      <c r="G74" s="49">
        <v>4.0110000000000001</v>
      </c>
      <c r="H74" s="53">
        <v>3.47</v>
      </c>
      <c r="I74" s="34"/>
      <c r="J74" s="22">
        <f t="array" ref="J74">MAX(IF(D72:H72=J72, D74:H74, ""))</f>
        <v>3.47</v>
      </c>
      <c r="K74" s="49"/>
      <c r="L74" s="22">
        <v>3.57</v>
      </c>
      <c r="M74" s="22">
        <v>2.99</v>
      </c>
      <c r="N74" s="49">
        <v>3.9940000000000002</v>
      </c>
      <c r="O74" s="53">
        <v>3.59</v>
      </c>
      <c r="P74" s="34"/>
      <c r="Q74" s="22">
        <f t="array" ref="Q74">MAX(IF(K72:O72=Q72, K74:O74, ""))</f>
        <v>3.59</v>
      </c>
      <c r="R74" s="49">
        <v>2.6</v>
      </c>
      <c r="S74" s="56">
        <v>3.58</v>
      </c>
      <c r="T74" s="22">
        <v>2.94</v>
      </c>
      <c r="U74" s="49">
        <v>3.9660000000000002</v>
      </c>
      <c r="V74" s="53">
        <v>3.35</v>
      </c>
      <c r="W74" s="34"/>
      <c r="X74" s="22">
        <f t="array" ref="X74">MAX(IF(R72:V72=X72, R74:V74, ""))</f>
        <v>3.35</v>
      </c>
      <c r="Y74" s="49"/>
      <c r="Z74" s="22">
        <v>3.63</v>
      </c>
      <c r="AA74" s="22">
        <v>3.95</v>
      </c>
      <c r="AB74" s="49">
        <v>4.6230000000000002</v>
      </c>
      <c r="AC74" s="53">
        <v>5.36</v>
      </c>
      <c r="AD74" s="34"/>
      <c r="AE74" s="22">
        <f t="array" ref="AE74">MAX(IF(Y72:AC72=AE72, Y74:AC74, ""))</f>
        <v>3.95</v>
      </c>
      <c r="AF74" s="49"/>
      <c r="AG74" s="22">
        <v>3.62</v>
      </c>
      <c r="AH74" s="22">
        <v>3.91</v>
      </c>
      <c r="AI74" s="49">
        <v>4.048</v>
      </c>
      <c r="AJ74" s="53">
        <v>5.13</v>
      </c>
      <c r="AK74" s="34"/>
      <c r="AL74" s="22">
        <f t="array" ref="AL74">MAX(IF(AF72:AJ72=AL72, AF74:AJ74, ""))</f>
        <v>3.62</v>
      </c>
      <c r="AM74" s="49"/>
      <c r="AN74" s="53">
        <v>3.67</v>
      </c>
      <c r="AO74" s="22">
        <v>3.63</v>
      </c>
      <c r="AP74" s="49">
        <v>3.8889999999999998</v>
      </c>
      <c r="AQ74" s="53">
        <v>5.04</v>
      </c>
      <c r="AR74" s="34"/>
      <c r="AS74" s="22">
        <f t="array" ref="AS74">MAX(IF(AM72:AQ72=AS72, AM74:AQ74, ""))</f>
        <v>3.67</v>
      </c>
      <c r="AT74" s="49">
        <v>3.5</v>
      </c>
      <c r="AU74" s="22">
        <v>3.96</v>
      </c>
      <c r="AV74" s="22">
        <v>2.88</v>
      </c>
      <c r="AW74" s="53">
        <v>4.1929999999999996</v>
      </c>
      <c r="AX74" s="53">
        <v>3.58</v>
      </c>
      <c r="AY74" s="34"/>
      <c r="AZ74" s="22">
        <f t="array" ref="AZ74">MAX(IF(AT72:AX72=AZ72, AT74:AX74, ""))</f>
        <v>3.58</v>
      </c>
      <c r="BA74" s="49">
        <v>3.6</v>
      </c>
      <c r="BB74" s="22">
        <v>3.89</v>
      </c>
      <c r="BC74" s="22">
        <v>2.9</v>
      </c>
      <c r="BD74" s="49">
        <v>4.181</v>
      </c>
      <c r="BE74" s="53">
        <v>3.75</v>
      </c>
      <c r="BF74" s="34"/>
      <c r="BG74" s="22">
        <f t="array" ref="BG74">MAX(IF(BA72:BE72=BG72, BA74:BE74, ""))</f>
        <v>3.89</v>
      </c>
      <c r="BH74" s="49">
        <v>3.8</v>
      </c>
      <c r="BI74" s="53">
        <v>3.8</v>
      </c>
      <c r="BJ74" s="49">
        <v>2.71</v>
      </c>
      <c r="BK74" s="49">
        <v>4.3570000000000002</v>
      </c>
      <c r="BL74" s="53">
        <v>3.74</v>
      </c>
      <c r="BM74" s="34"/>
      <c r="BN74" s="22">
        <f t="array" ref="BN74">MAX(IF(BH72:BL72=BN72, BH74:BL74, ""))</f>
        <v>3.8</v>
      </c>
    </row>
    <row r="75" spans="2:66">
      <c r="B75" s="21" t="s">
        <v>28</v>
      </c>
      <c r="C75" s="22" t="s">
        <v>55</v>
      </c>
      <c r="D75" s="68">
        <v>7.5</v>
      </c>
      <c r="E75" s="67">
        <v>7.5</v>
      </c>
      <c r="F75" s="67">
        <v>7.5</v>
      </c>
      <c r="G75" s="68">
        <v>6.5</v>
      </c>
      <c r="H75" s="66">
        <v>8.5</v>
      </c>
      <c r="I75" s="71">
        <f>MAX(D75:H75)-MIN(D75:H75)</f>
        <v>2</v>
      </c>
      <c r="J75" s="67">
        <f>MAX(D75:H75)</f>
        <v>8.5</v>
      </c>
      <c r="K75" s="68">
        <v>9.5</v>
      </c>
      <c r="L75" s="67">
        <v>10</v>
      </c>
      <c r="M75" s="67">
        <v>9</v>
      </c>
      <c r="N75" s="68">
        <v>8</v>
      </c>
      <c r="O75" s="66">
        <v>9.5</v>
      </c>
      <c r="P75" s="71">
        <f>MAX(K75:O75)-MIN(K75:O75)</f>
        <v>2</v>
      </c>
      <c r="Q75" s="67">
        <f>MAX(K75:O75)</f>
        <v>10</v>
      </c>
      <c r="R75" s="68"/>
      <c r="S75" s="70">
        <v>13</v>
      </c>
      <c r="T75" s="67">
        <v>12</v>
      </c>
      <c r="U75" s="68">
        <v>11</v>
      </c>
      <c r="V75" s="66">
        <v>12.5</v>
      </c>
      <c r="W75" s="71">
        <f>MAX(R75:V75)-MIN(R75:V75)</f>
        <v>2</v>
      </c>
      <c r="X75" s="67">
        <f>MAX(R75:V75)</f>
        <v>13</v>
      </c>
      <c r="Y75" s="68"/>
      <c r="Z75" s="67">
        <v>5</v>
      </c>
      <c r="AA75" s="67">
        <v>3</v>
      </c>
      <c r="AB75" s="68">
        <v>3</v>
      </c>
      <c r="AC75" s="66">
        <v>3</v>
      </c>
      <c r="AD75" s="71">
        <f>MAX(Y75:AC75)-MIN(Y75:AC75)</f>
        <v>2</v>
      </c>
      <c r="AE75" s="67">
        <f>MAX(Y75:AC75)</f>
        <v>5</v>
      </c>
      <c r="AF75" s="68">
        <v>5.5</v>
      </c>
      <c r="AG75" s="67">
        <v>6.5</v>
      </c>
      <c r="AH75" s="67">
        <v>4.5</v>
      </c>
      <c r="AI75" s="68">
        <v>5</v>
      </c>
      <c r="AJ75" s="66">
        <v>4.5</v>
      </c>
      <c r="AK75" s="71">
        <f>MAX(AF75:AJ75)-MIN(AF75:AJ75)</f>
        <v>2</v>
      </c>
      <c r="AL75" s="67">
        <f>MAX(AF75:AJ75)</f>
        <v>6.5</v>
      </c>
      <c r="AM75" s="68"/>
      <c r="AN75" s="66">
        <v>9</v>
      </c>
      <c r="AO75" s="67">
        <v>7</v>
      </c>
      <c r="AP75" s="68">
        <v>9</v>
      </c>
      <c r="AQ75" s="66">
        <v>7</v>
      </c>
      <c r="AR75" s="71">
        <f>MAX(AM75:AQ75)-MIN(AM75:AQ75)</f>
        <v>2</v>
      </c>
      <c r="AS75" s="67">
        <f>MAX(AM75:AQ75)</f>
        <v>9</v>
      </c>
      <c r="AT75" s="68">
        <v>-23</v>
      </c>
      <c r="AU75" s="67">
        <v>-16.5</v>
      </c>
      <c r="AV75" s="67">
        <v>-25</v>
      </c>
      <c r="AW75" s="68">
        <v>-20.5</v>
      </c>
      <c r="AX75" s="66">
        <v>-18.5</v>
      </c>
      <c r="AY75" s="71">
        <f>MAX(AT75:AX75)-MIN(AT75:AX75)</f>
        <v>8.5</v>
      </c>
      <c r="AZ75" s="67">
        <f>MAX(AT75:AX75)</f>
        <v>-16.5</v>
      </c>
      <c r="BA75" s="66">
        <v>-18</v>
      </c>
      <c r="BB75" s="67">
        <v>-13.5</v>
      </c>
      <c r="BC75" s="67">
        <v>-20</v>
      </c>
      <c r="BD75" s="66">
        <v>-16.5</v>
      </c>
      <c r="BE75" s="66">
        <v>-15</v>
      </c>
      <c r="BF75" s="71">
        <f>MAX(BA75:BE75)-MIN(BA75:BE75)</f>
        <v>6.5</v>
      </c>
      <c r="BG75" s="67">
        <f>MAX(BA75:BE75)</f>
        <v>-13.5</v>
      </c>
      <c r="BH75" s="68">
        <v>-13</v>
      </c>
      <c r="BI75" s="66">
        <v>-8</v>
      </c>
      <c r="BJ75" s="68">
        <v>-13</v>
      </c>
      <c r="BK75" s="68">
        <v>-11</v>
      </c>
      <c r="BL75" s="66">
        <v>-12</v>
      </c>
      <c r="BM75" s="71">
        <f>MAX(BH75:BL75)-MIN(BH75:BL75)</f>
        <v>5</v>
      </c>
      <c r="BN75" s="67">
        <f>MAX(BH75:BL75)</f>
        <v>-8</v>
      </c>
    </row>
    <row r="76" spans="2:66">
      <c r="B76" s="21"/>
      <c r="C76" s="22" t="s">
        <v>24</v>
      </c>
      <c r="D76" s="49">
        <v>0</v>
      </c>
      <c r="E76" s="22">
        <v>0.11</v>
      </c>
      <c r="F76" s="22">
        <v>0.1</v>
      </c>
      <c r="G76" s="49">
        <v>0.13100000000000001</v>
      </c>
      <c r="H76" s="53">
        <v>0.12</v>
      </c>
      <c r="I76" s="34"/>
      <c r="J76" s="22">
        <f t="array" ref="J76">MAX(IF(D75:H75=J75, D76:H76, ""))</f>
        <v>0.12</v>
      </c>
      <c r="K76" s="49">
        <v>0</v>
      </c>
      <c r="L76" s="22">
        <v>0.12</v>
      </c>
      <c r="M76" s="22">
        <v>0.09</v>
      </c>
      <c r="N76" s="49">
        <v>0.127</v>
      </c>
      <c r="O76" s="53">
        <v>0.14000000000000001</v>
      </c>
      <c r="P76" s="34"/>
      <c r="Q76" s="22">
        <f t="array" ref="Q76">MAX(IF(K75:O75=Q75, K76:O76, ""))</f>
        <v>0.12</v>
      </c>
      <c r="R76" s="49"/>
      <c r="S76" s="56">
        <v>0.12</v>
      </c>
      <c r="T76" s="22">
        <v>0.12</v>
      </c>
      <c r="U76" s="49">
        <v>0.13800000000000001</v>
      </c>
      <c r="V76" s="53">
        <v>0.13</v>
      </c>
      <c r="W76" s="34"/>
      <c r="X76" s="22">
        <f t="array" ref="X76">MAX(IF(R75:V75=X75, R76:V76, ""))</f>
        <v>0.12</v>
      </c>
      <c r="Y76" s="49"/>
      <c r="Z76" s="22">
        <v>0.1</v>
      </c>
      <c r="AA76" s="22">
        <v>0.09</v>
      </c>
      <c r="AB76" s="49">
        <v>0.14299999999999999</v>
      </c>
      <c r="AC76" s="53">
        <v>0.16</v>
      </c>
      <c r="AD76" s="34"/>
      <c r="AE76" s="22">
        <f t="array" ref="AE76">MAX(IF(Y75:AC75=AE75, Y76:AC76, ""))</f>
        <v>0.1</v>
      </c>
      <c r="AF76" s="49">
        <v>0</v>
      </c>
      <c r="AG76" s="22">
        <v>0.11</v>
      </c>
      <c r="AH76" s="22">
        <v>0.13</v>
      </c>
      <c r="AI76" s="49">
        <v>0.14000000000000001</v>
      </c>
      <c r="AJ76" s="53">
        <v>0.12</v>
      </c>
      <c r="AK76" s="34"/>
      <c r="AL76" s="22">
        <f t="array" ref="AL76">MAX(IF(AF75:AJ75=AL75, AF76:AJ76, ""))</f>
        <v>0.11</v>
      </c>
      <c r="AM76" s="49"/>
      <c r="AN76" s="53">
        <v>0.11</v>
      </c>
      <c r="AO76" s="22">
        <v>0.12</v>
      </c>
      <c r="AP76" s="49">
        <v>0.15</v>
      </c>
      <c r="AQ76" s="53">
        <v>0.12</v>
      </c>
      <c r="AR76" s="34"/>
      <c r="AS76" s="22">
        <f t="array" ref="AS76">MAX(IF(AM75:AQ75=AS75, AM76:AQ76, ""))</f>
        <v>0.15</v>
      </c>
      <c r="AT76" s="49">
        <v>0</v>
      </c>
      <c r="AU76" s="22">
        <v>0.1</v>
      </c>
      <c r="AV76" s="22">
        <v>0.11</v>
      </c>
      <c r="AW76" s="49">
        <v>0.157</v>
      </c>
      <c r="AX76" s="53">
        <v>0.22</v>
      </c>
      <c r="AY76" s="34"/>
      <c r="AZ76" s="22">
        <f t="array" ref="AZ76">MAX(IF(AT75:AX75=AZ75, AT76:AX76, ""))</f>
        <v>0.1</v>
      </c>
      <c r="BA76" s="49">
        <v>0.1</v>
      </c>
      <c r="BB76" s="22">
        <v>0.13</v>
      </c>
      <c r="BC76" s="22">
        <v>0.09</v>
      </c>
      <c r="BD76" s="49">
        <v>0.153</v>
      </c>
      <c r="BE76" s="53">
        <v>0.14000000000000001</v>
      </c>
      <c r="BF76" s="34"/>
      <c r="BG76" s="22">
        <f t="array" ref="BG76">MAX(IF(BA75:BE75=BG75, BA76:BE76, ""))</f>
        <v>0.13</v>
      </c>
      <c r="BH76" s="49">
        <v>0.1</v>
      </c>
      <c r="BI76" s="53">
        <v>0.13</v>
      </c>
      <c r="BJ76" s="49">
        <v>0.14000000000000001</v>
      </c>
      <c r="BK76" s="49">
        <v>0.13900000000000001</v>
      </c>
      <c r="BL76" s="53">
        <v>0.13</v>
      </c>
      <c r="BM76" s="34"/>
      <c r="BN76" s="22">
        <f t="array" ref="BN76">MAX(IF(BH75:BL75=BN75, BH76:BL76, ""))</f>
        <v>0.13</v>
      </c>
    </row>
    <row r="77" spans="2:66">
      <c r="B77" s="21" t="s">
        <v>29</v>
      </c>
      <c r="C77" s="22" t="s">
        <v>55</v>
      </c>
      <c r="D77" s="68">
        <v>15.5</v>
      </c>
      <c r="E77" s="67">
        <v>15.5</v>
      </c>
      <c r="F77" s="67">
        <v>15</v>
      </c>
      <c r="G77" s="68">
        <v>15</v>
      </c>
      <c r="H77" s="66">
        <v>17</v>
      </c>
      <c r="I77" s="71">
        <f>MAX(D77:H77)-MIN(D77:H77)</f>
        <v>2</v>
      </c>
      <c r="J77" s="67">
        <f>MAX(D77:H77)</f>
        <v>17</v>
      </c>
      <c r="K77" s="68">
        <v>18</v>
      </c>
      <c r="L77" s="67">
        <v>17</v>
      </c>
      <c r="M77" s="67">
        <v>17.5</v>
      </c>
      <c r="N77" s="68">
        <v>17</v>
      </c>
      <c r="O77" s="66">
        <v>19</v>
      </c>
      <c r="P77" s="71">
        <f>MAX(K77:O77)-MIN(K77:O77)</f>
        <v>2</v>
      </c>
      <c r="Q77" s="67">
        <f>MAX(K77:O77)</f>
        <v>19</v>
      </c>
      <c r="R77" s="68">
        <v>21.5</v>
      </c>
      <c r="S77" s="70">
        <v>21.5</v>
      </c>
      <c r="T77" s="67">
        <v>20.5</v>
      </c>
      <c r="U77" s="68">
        <v>20</v>
      </c>
      <c r="V77" s="66">
        <v>21.5</v>
      </c>
      <c r="W77" s="71">
        <f>MAX(R77:V77)-MIN(R77:V77)</f>
        <v>1.5</v>
      </c>
      <c r="X77" s="67">
        <f>MAX(R77:V77)</f>
        <v>21.5</v>
      </c>
      <c r="Y77" s="68">
        <v>13.5</v>
      </c>
      <c r="Z77" s="67">
        <v>13.5</v>
      </c>
      <c r="AA77" s="67">
        <v>12</v>
      </c>
      <c r="AB77" s="68">
        <v>11.5</v>
      </c>
      <c r="AC77" s="66">
        <v>13</v>
      </c>
      <c r="AD77" s="71">
        <f>MAX(Y77:AC77)-MIN(Y77:AC77)</f>
        <v>2</v>
      </c>
      <c r="AE77" s="67">
        <f>MAX(Y77:AC77)</f>
        <v>13.5</v>
      </c>
      <c r="AF77" s="68"/>
      <c r="AG77" s="67">
        <v>16</v>
      </c>
      <c r="AH77" s="67">
        <v>14</v>
      </c>
      <c r="AI77" s="68">
        <v>14.5</v>
      </c>
      <c r="AJ77" s="66">
        <v>15.5</v>
      </c>
      <c r="AK77" s="71">
        <f>MAX(AF77:AJ77)-MIN(AF77:AJ77)</f>
        <v>2</v>
      </c>
      <c r="AL77" s="67">
        <f>MAX(AF77:AJ77)</f>
        <v>16</v>
      </c>
      <c r="AM77" s="68"/>
      <c r="AN77" s="66">
        <v>19.5</v>
      </c>
      <c r="AO77" s="67">
        <v>17.5</v>
      </c>
      <c r="AP77" s="68">
        <v>18.5</v>
      </c>
      <c r="AQ77" s="66">
        <v>18</v>
      </c>
      <c r="AR77" s="71">
        <f>MAX(AM77:AQ77)-MIN(AM77:AQ77)</f>
        <v>2</v>
      </c>
      <c r="AS77" s="67">
        <f>MAX(AM77:AQ77)</f>
        <v>19.5</v>
      </c>
      <c r="AT77" s="68">
        <v>-10.5</v>
      </c>
      <c r="AU77" s="67">
        <v>-4.5</v>
      </c>
      <c r="AV77" s="67">
        <v>-11</v>
      </c>
      <c r="AW77" s="68">
        <v>-10</v>
      </c>
      <c r="AX77" s="66">
        <v>-2.5</v>
      </c>
      <c r="AY77" s="71">
        <f>MAX(AT77:AX77)-MIN(AT77:AX77)</f>
        <v>8.5</v>
      </c>
      <c r="AZ77" s="67">
        <f>MAX(AT77:AX77)</f>
        <v>-2.5</v>
      </c>
      <c r="BA77" s="68">
        <v>-4.5</v>
      </c>
      <c r="BB77" s="67">
        <v>0</v>
      </c>
      <c r="BC77" s="67">
        <v>-2</v>
      </c>
      <c r="BD77" s="68">
        <v>-3.5</v>
      </c>
      <c r="BE77" s="66">
        <v>2.5</v>
      </c>
      <c r="BF77" s="71">
        <f>MAX(BA77:BE77)-MIN(BA77:BE77)</f>
        <v>7</v>
      </c>
      <c r="BG77" s="67">
        <f>MAX(BA77:BE77)</f>
        <v>2.5</v>
      </c>
      <c r="BH77" s="68">
        <v>4</v>
      </c>
      <c r="BI77" s="66">
        <v>6.5</v>
      </c>
      <c r="BJ77" s="68">
        <v>4</v>
      </c>
      <c r="BK77" s="68">
        <v>6</v>
      </c>
      <c r="BL77" s="66">
        <v>7</v>
      </c>
      <c r="BM77" s="71">
        <f>MAX(BH77:BL77)-MIN(BH77:BL77)</f>
        <v>3</v>
      </c>
      <c r="BN77" s="67">
        <f>MAX(BH77:BL77)</f>
        <v>7</v>
      </c>
    </row>
    <row r="78" spans="2:66">
      <c r="B78" s="21"/>
      <c r="C78" s="22" t="s">
        <v>24</v>
      </c>
      <c r="D78" s="49">
        <v>0.1</v>
      </c>
      <c r="E78" s="22">
        <v>0.14000000000000001</v>
      </c>
      <c r="F78" s="22">
        <v>0.12</v>
      </c>
      <c r="G78" s="49">
        <v>0.20599999999999999</v>
      </c>
      <c r="H78" s="53">
        <v>0.13</v>
      </c>
      <c r="I78" s="34"/>
      <c r="J78" s="22">
        <f t="array" ref="J78">MAX(IF(D77:H77=J77, D78:H78, ""))</f>
        <v>0.13</v>
      </c>
      <c r="K78" s="49">
        <v>0.1</v>
      </c>
      <c r="L78" s="22">
        <v>0.16</v>
      </c>
      <c r="M78" s="22">
        <v>0.13</v>
      </c>
      <c r="N78" s="49">
        <v>0.21099999999999999</v>
      </c>
      <c r="O78" s="53">
        <v>0.13</v>
      </c>
      <c r="P78" s="34"/>
      <c r="Q78" s="22">
        <f t="array" ref="Q78">MAX(IF(K77:O77=Q77, K78:O78, ""))</f>
        <v>0.13</v>
      </c>
      <c r="R78" s="49">
        <v>0.1</v>
      </c>
      <c r="S78" s="56">
        <v>0.16</v>
      </c>
      <c r="T78" s="22">
        <v>0.16</v>
      </c>
      <c r="U78" s="49">
        <v>0.19600000000000001</v>
      </c>
      <c r="V78" s="53">
        <v>0.14000000000000001</v>
      </c>
      <c r="W78" s="34"/>
      <c r="X78" s="22">
        <f t="array" ref="X78">MAX(IF(R77:V77=X77, R78:V78, ""))</f>
        <v>0.16</v>
      </c>
      <c r="Y78" s="49">
        <v>0.1</v>
      </c>
      <c r="Z78" s="22">
        <v>0.13</v>
      </c>
      <c r="AA78" s="22">
        <v>0.18</v>
      </c>
      <c r="AB78" s="49">
        <v>0.245</v>
      </c>
      <c r="AC78" s="53">
        <v>0.36</v>
      </c>
      <c r="AD78" s="34"/>
      <c r="AE78" s="22">
        <f t="array" ref="AE78">MAX(IF(Y77:AC77=AE77, Y78:AC78, ""))</f>
        <v>0.13</v>
      </c>
      <c r="AF78" s="49"/>
      <c r="AG78" s="22">
        <v>0.14000000000000001</v>
      </c>
      <c r="AH78" s="22">
        <v>1.1599999999999999</v>
      </c>
      <c r="AI78" s="49">
        <v>0.22800000000000001</v>
      </c>
      <c r="AJ78" s="53">
        <v>0.33</v>
      </c>
      <c r="AK78" s="34"/>
      <c r="AL78" s="22">
        <f t="array" ref="AL78">MAX(IF(AF77:AJ77=AL77, AF78:AJ78, ""))</f>
        <v>0.14000000000000001</v>
      </c>
      <c r="AM78" s="49"/>
      <c r="AN78" s="53">
        <v>0.14000000000000001</v>
      </c>
      <c r="AO78" s="22">
        <v>0.15</v>
      </c>
      <c r="AP78" s="49">
        <v>0.17899999999999999</v>
      </c>
      <c r="AQ78" s="53">
        <v>0.33</v>
      </c>
      <c r="AR78" s="34"/>
      <c r="AS78" s="22">
        <f t="array" ref="AS78">MAX(IF(AM77:AQ77=AS77, AM78:AQ78, ""))</f>
        <v>0.14000000000000001</v>
      </c>
      <c r="AT78" s="49">
        <v>0.1</v>
      </c>
      <c r="AU78" s="22">
        <v>0.14000000000000001</v>
      </c>
      <c r="AV78" s="22">
        <v>0.16</v>
      </c>
      <c r="AW78" s="49">
        <v>0.20599999999999999</v>
      </c>
      <c r="AX78" s="53">
        <v>0.13</v>
      </c>
      <c r="AY78" s="34"/>
      <c r="AZ78" s="22">
        <f t="array" ref="AZ78">MAX(IF(AT77:AX77=AZ77, AT78:AX78, ""))</f>
        <v>0.13</v>
      </c>
      <c r="BA78" s="49">
        <v>0.1</v>
      </c>
      <c r="BB78" s="22">
        <v>0.17</v>
      </c>
      <c r="BC78" s="22">
        <v>0.16</v>
      </c>
      <c r="BD78" s="49">
        <v>0.187</v>
      </c>
      <c r="BE78" s="53">
        <v>0.13</v>
      </c>
      <c r="BF78" s="34"/>
      <c r="BG78" s="22">
        <f t="array" ref="BG78">MAX(IF(BA77:BE77=BG77, BA78:BE78, ""))</f>
        <v>0.13</v>
      </c>
      <c r="BH78" s="49">
        <v>0.1</v>
      </c>
      <c r="BI78" s="53">
        <v>0.17</v>
      </c>
      <c r="BJ78" s="49">
        <v>0.11</v>
      </c>
      <c r="BK78" s="49">
        <v>0.17100000000000001</v>
      </c>
      <c r="BL78" s="53">
        <v>0.14000000000000001</v>
      </c>
      <c r="BM78" s="34"/>
      <c r="BN78" s="22">
        <f t="array" ref="BN78">MAX(IF(BH77:BL77=BN77, BH78:BL78, ""))</f>
        <v>0.14000000000000001</v>
      </c>
    </row>
    <row r="79" spans="2:66">
      <c r="B79" s="21"/>
      <c r="C79" s="22" t="s">
        <v>25</v>
      </c>
      <c r="D79" s="49">
        <v>1.2</v>
      </c>
      <c r="E79" s="22">
        <v>1.78</v>
      </c>
      <c r="F79" s="22">
        <v>1.53</v>
      </c>
      <c r="G79" s="49">
        <v>2.3170000000000002</v>
      </c>
      <c r="H79" s="53">
        <v>1.58</v>
      </c>
      <c r="I79" s="34"/>
      <c r="J79" s="22">
        <f t="array" ref="J79">MAX(IF(D77:H77=J77, D79:H79, ""))</f>
        <v>1.58</v>
      </c>
      <c r="K79" s="49">
        <v>1.3</v>
      </c>
      <c r="L79" s="22">
        <v>1.85</v>
      </c>
      <c r="M79" s="22">
        <v>1.51</v>
      </c>
      <c r="N79" s="49">
        <v>2.3159999999999998</v>
      </c>
      <c r="O79" s="53">
        <v>1.6</v>
      </c>
      <c r="P79" s="34"/>
      <c r="Q79" s="22">
        <f t="array" ref="Q79">MAX(IF(K77:O77=Q77, K79:O79, ""))</f>
        <v>1.6</v>
      </c>
      <c r="R79" s="49">
        <v>1.3</v>
      </c>
      <c r="S79" s="56">
        <v>1.82</v>
      </c>
      <c r="T79" s="22">
        <v>1.7</v>
      </c>
      <c r="U79" s="49">
        <v>2.2269999999999999</v>
      </c>
      <c r="V79" s="53">
        <v>1.7</v>
      </c>
      <c r="W79" s="34"/>
      <c r="X79" s="22">
        <f t="array" ref="X79">MAX(IF(R77:V77=X77, R79:V79, ""))</f>
        <v>1.82</v>
      </c>
      <c r="Y79" s="49">
        <v>1.6</v>
      </c>
      <c r="Z79" s="22">
        <v>1.74</v>
      </c>
      <c r="AA79" s="22">
        <v>2.54</v>
      </c>
      <c r="AB79" s="49">
        <v>2.7290000000000001</v>
      </c>
      <c r="AC79" s="53">
        <v>1.74</v>
      </c>
      <c r="AD79" s="34"/>
      <c r="AE79" s="22">
        <f t="array" ref="AE79">MAX(IF(Y77:AC77=AE77, Y79:AC79, ""))</f>
        <v>1.74</v>
      </c>
      <c r="AF79" s="49"/>
      <c r="AG79" s="22">
        <v>1.75</v>
      </c>
      <c r="AH79" s="22">
        <v>2.37</v>
      </c>
      <c r="AI79" s="49">
        <v>2.3220000000000001</v>
      </c>
      <c r="AJ79" s="53">
        <v>1.64</v>
      </c>
      <c r="AK79" s="34"/>
      <c r="AL79" s="22">
        <f t="array" ref="AL79">MAX(IF(AF77:AJ77=AL77, AF79:AJ79, ""))</f>
        <v>1.75</v>
      </c>
      <c r="AM79" s="49"/>
      <c r="AN79" s="53">
        <v>1.78</v>
      </c>
      <c r="AO79" s="22">
        <v>2.15</v>
      </c>
      <c r="AP79" s="49">
        <v>2.0910000000000002</v>
      </c>
      <c r="AQ79" s="53">
        <v>1.67</v>
      </c>
      <c r="AR79" s="34"/>
      <c r="AS79" s="22">
        <f t="array" ref="AS79">MAX(IF(AM77:AQ77=AS77, AM79:AQ79, ""))</f>
        <v>1.78</v>
      </c>
      <c r="AT79" s="49">
        <v>1.8</v>
      </c>
      <c r="AU79" s="22">
        <v>1.83</v>
      </c>
      <c r="AV79" s="22">
        <v>0.16</v>
      </c>
      <c r="AW79" s="49">
        <v>2.306</v>
      </c>
      <c r="AX79" s="53">
        <v>1.66</v>
      </c>
      <c r="AY79" s="34"/>
      <c r="AZ79" s="22">
        <f t="array" ref="AZ79">MAX(IF(AT77:AX77=AZ77, AT79:AX79, ""))</f>
        <v>1.66</v>
      </c>
      <c r="BA79" s="49">
        <v>1.7</v>
      </c>
      <c r="BB79" s="22">
        <v>2</v>
      </c>
      <c r="BC79" s="22">
        <v>1.67</v>
      </c>
      <c r="BD79" s="49">
        <v>2.0939999999999999</v>
      </c>
      <c r="BE79" s="53">
        <v>1.59</v>
      </c>
      <c r="BF79" s="34"/>
      <c r="BG79" s="22">
        <f t="array" ref="BG79">MAX(IF(BA77:BE77=BG77, BA79:BE79, ""))</f>
        <v>1.59</v>
      </c>
      <c r="BH79" s="49">
        <v>1.7</v>
      </c>
      <c r="BI79" s="53">
        <v>1.94</v>
      </c>
      <c r="BJ79" s="49">
        <v>1.18</v>
      </c>
      <c r="BK79" s="49">
        <v>1.984</v>
      </c>
      <c r="BL79" s="53">
        <v>1.59</v>
      </c>
      <c r="BM79" s="34"/>
      <c r="BN79" s="22">
        <f t="array" ref="BN79">MAX(IF(BH77:BL77=BN77, BH79:BL79, ""))</f>
        <v>1.59</v>
      </c>
    </row>
    <row r="80" spans="2:66">
      <c r="B80" s="21" t="s">
        <v>31</v>
      </c>
      <c r="C80" s="22" t="s">
        <v>55</v>
      </c>
      <c r="D80" s="68">
        <v>13</v>
      </c>
      <c r="E80" s="67">
        <v>12.5</v>
      </c>
      <c r="F80" s="67">
        <v>12.5</v>
      </c>
      <c r="G80" s="67">
        <v>12.5</v>
      </c>
      <c r="H80" s="66">
        <v>14.5</v>
      </c>
      <c r="I80" s="71">
        <f>MAX(D80:H80)-MIN(D80:H80)</f>
        <v>2</v>
      </c>
      <c r="J80" s="67">
        <f>MAX(D80:H80)</f>
        <v>14.5</v>
      </c>
      <c r="K80" s="68">
        <v>15.5</v>
      </c>
      <c r="L80" s="67">
        <v>14.5</v>
      </c>
      <c r="M80" s="67">
        <v>14.5</v>
      </c>
      <c r="N80" s="67">
        <v>14.5</v>
      </c>
      <c r="O80" s="66">
        <v>16.5</v>
      </c>
      <c r="P80" s="71">
        <f>MAX(K80:O80)-MIN(K80:O80)</f>
        <v>2</v>
      </c>
      <c r="Q80" s="67">
        <f>MAX(K80:O80)</f>
        <v>16.5</v>
      </c>
      <c r="R80" s="68">
        <v>18.5</v>
      </c>
      <c r="S80" s="70">
        <v>17.5</v>
      </c>
      <c r="T80" s="67">
        <v>17.5</v>
      </c>
      <c r="U80" s="68">
        <v>17</v>
      </c>
      <c r="V80" s="66">
        <v>19</v>
      </c>
      <c r="W80" s="71">
        <f>MAX(R80:V80)-MIN(R80:V80)</f>
        <v>2</v>
      </c>
      <c r="X80" s="67">
        <f>MAX(R80:V80)</f>
        <v>19</v>
      </c>
      <c r="Y80" s="68">
        <v>10.5</v>
      </c>
      <c r="Z80" s="67">
        <v>10.5</v>
      </c>
      <c r="AA80" s="67">
        <v>11</v>
      </c>
      <c r="AB80" s="68">
        <v>9</v>
      </c>
      <c r="AC80" s="66">
        <v>10.5</v>
      </c>
      <c r="AD80" s="71">
        <f>MAX(Y80:AC80)-MIN(Y80:AC80)</f>
        <v>2</v>
      </c>
      <c r="AE80" s="67">
        <f>MAX(Y80:AC80)</f>
        <v>11</v>
      </c>
      <c r="AF80" s="68">
        <v>13.5</v>
      </c>
      <c r="AG80" s="67">
        <v>13.5</v>
      </c>
      <c r="AH80" s="67">
        <v>12</v>
      </c>
      <c r="AI80" s="68">
        <v>12</v>
      </c>
      <c r="AJ80" s="66">
        <v>11.5</v>
      </c>
      <c r="AK80" s="71">
        <f>MAX(AF80:AJ80)-MIN(AF80:AJ80)</f>
        <v>2</v>
      </c>
      <c r="AL80" s="67">
        <f>MAX(AF80:AJ80)</f>
        <v>13.5</v>
      </c>
      <c r="AM80" s="68"/>
      <c r="AN80" s="66">
        <v>16.5</v>
      </c>
      <c r="AO80" s="67">
        <v>14.5</v>
      </c>
      <c r="AP80" s="68">
        <v>15.5</v>
      </c>
      <c r="AQ80" s="66">
        <v>15</v>
      </c>
      <c r="AR80" s="71">
        <f>MAX(AM80:AQ80)-MIN(AM80:AQ80)</f>
        <v>2</v>
      </c>
      <c r="AS80" s="67">
        <f>MAX(AM80:AQ80)</f>
        <v>16.5</v>
      </c>
      <c r="AT80" s="68">
        <v>-14.5</v>
      </c>
      <c r="AU80" s="67">
        <v>-9.5</v>
      </c>
      <c r="AV80" s="67">
        <v>-15</v>
      </c>
      <c r="AW80" s="68">
        <v>-13.5</v>
      </c>
      <c r="AX80" s="66">
        <v>-8</v>
      </c>
      <c r="AY80" s="71">
        <f>MAX(AT80:AX80)-MIN(AT80:AX80)</f>
        <v>7</v>
      </c>
      <c r="AZ80" s="67">
        <f>MAX(AT80:AX80)</f>
        <v>-8</v>
      </c>
      <c r="BA80" s="68">
        <v>-9.5</v>
      </c>
      <c r="BB80" s="67">
        <v>-4.5</v>
      </c>
      <c r="BC80" s="67">
        <v>-11</v>
      </c>
      <c r="BD80" s="68">
        <v>-9</v>
      </c>
      <c r="BE80" s="66">
        <v>-3.5</v>
      </c>
      <c r="BF80" s="71">
        <f>MAX(BA80:BE80)-MIN(BA80:BE80)</f>
        <v>7.5</v>
      </c>
      <c r="BG80" s="67">
        <f>MAX(BA80:BE80)</f>
        <v>-3.5</v>
      </c>
      <c r="BH80" s="68">
        <v>-2.5</v>
      </c>
      <c r="BI80" s="66">
        <v>2</v>
      </c>
      <c r="BJ80" s="68">
        <v>-2.5</v>
      </c>
      <c r="BK80" s="68">
        <v>-1.5</v>
      </c>
      <c r="BL80" s="66">
        <v>0</v>
      </c>
      <c r="BM80" s="71">
        <f>MAX(BH80:BL80)-MIN(BH80:BL80)</f>
        <v>4.5</v>
      </c>
      <c r="BN80" s="67">
        <f>MAX(BH80:BL80)</f>
        <v>2</v>
      </c>
    </row>
    <row r="81" spans="2:66" ht="13.5" thickBot="1">
      <c r="B81" s="23"/>
      <c r="C81" s="24" t="s">
        <v>24</v>
      </c>
      <c r="D81" s="50">
        <v>0.1</v>
      </c>
      <c r="E81" s="24">
        <v>0.38</v>
      </c>
      <c r="F81" s="24">
        <v>0.31</v>
      </c>
      <c r="G81" s="50">
        <v>0.51800000000000002</v>
      </c>
      <c r="H81" s="54">
        <v>0.34</v>
      </c>
      <c r="I81" s="36"/>
      <c r="J81" s="24">
        <f t="array" ref="J81">MAX(IF(D80:H80=J80, D81:H81, ""))</f>
        <v>0.34</v>
      </c>
      <c r="K81" s="51">
        <v>0.1</v>
      </c>
      <c r="L81" s="24">
        <v>0.38</v>
      </c>
      <c r="M81" s="24">
        <v>0.32</v>
      </c>
      <c r="N81" s="51">
        <v>0.48499999999999999</v>
      </c>
      <c r="O81" s="54">
        <v>0.31</v>
      </c>
      <c r="P81" s="36"/>
      <c r="Q81" s="24">
        <f t="array" ref="Q81">MAX(IF(K80:O80=Q80, K81:O81, ""))</f>
        <v>0.31</v>
      </c>
      <c r="R81" s="51">
        <v>0.1</v>
      </c>
      <c r="S81" s="65">
        <v>0.38</v>
      </c>
      <c r="T81" s="24">
        <v>0.32</v>
      </c>
      <c r="U81" s="51">
        <v>0.505</v>
      </c>
      <c r="V81" s="54">
        <v>0.31</v>
      </c>
      <c r="W81" s="36"/>
      <c r="X81" s="24">
        <f t="array" ref="X81">MAX(IF(R80:V80=X80, R81:V81, ""))</f>
        <v>0.31</v>
      </c>
      <c r="Y81" s="51">
        <v>0.2</v>
      </c>
      <c r="Z81" s="24">
        <v>0.42</v>
      </c>
      <c r="AA81" s="24">
        <v>0.42</v>
      </c>
      <c r="AB81" s="51">
        <v>0.64800000000000002</v>
      </c>
      <c r="AC81" s="54">
        <v>0.47</v>
      </c>
      <c r="AD81" s="36"/>
      <c r="AE81" s="24">
        <f t="array" ref="AE81">MAX(IF(Y80:AC80=AE80, Y81:AC81, ""))</f>
        <v>0.42</v>
      </c>
      <c r="AF81" s="51">
        <v>0.2</v>
      </c>
      <c r="AG81" s="24">
        <v>0.4</v>
      </c>
      <c r="AH81" s="24">
        <v>0.4</v>
      </c>
      <c r="AI81" s="51">
        <v>0.54400000000000004</v>
      </c>
      <c r="AJ81" s="54">
        <v>0.53</v>
      </c>
      <c r="AK81" s="36"/>
      <c r="AL81" s="24">
        <f t="array" ref="AL81">MAX(IF(AF80:AJ80=AL80, AF81:AJ81, ""))</f>
        <v>0.4</v>
      </c>
      <c r="AM81" s="51"/>
      <c r="AN81" s="54">
        <v>0.38</v>
      </c>
      <c r="AO81" s="24">
        <v>0.44</v>
      </c>
      <c r="AP81" s="51">
        <v>0.55800000000000005</v>
      </c>
      <c r="AQ81" s="54">
        <v>0.48</v>
      </c>
      <c r="AR81" s="36"/>
      <c r="AS81" s="24">
        <f t="array" ref="AS81">MAX(IF(AM80:AQ80=AS80, AM81:AQ81, ""))</f>
        <v>0.38</v>
      </c>
      <c r="AT81" s="51">
        <v>0.2</v>
      </c>
      <c r="AU81" s="24">
        <v>0.47</v>
      </c>
      <c r="AV81" s="24">
        <v>0.35</v>
      </c>
      <c r="AW81" s="51">
        <v>0.56799999999999995</v>
      </c>
      <c r="AX81" s="54">
        <v>0.37</v>
      </c>
      <c r="AY81" s="36"/>
      <c r="AZ81" s="24">
        <f t="array" ref="AZ81">MAX(IF(AT80:AX80=AZ80, AT81:AX81, ""))</f>
        <v>0.37</v>
      </c>
      <c r="BA81" s="51">
        <v>0.2</v>
      </c>
      <c r="BB81" s="24">
        <v>0.44</v>
      </c>
      <c r="BC81" s="24">
        <v>0.37</v>
      </c>
      <c r="BD81" s="51">
        <v>0.53600000000000003</v>
      </c>
      <c r="BE81" s="54">
        <v>0.32</v>
      </c>
      <c r="BF81" s="36"/>
      <c r="BG81" s="24">
        <f t="array" ref="BG81">MAX(IF(BA80:BE80=BG80, BA81:BE81, ""))</f>
        <v>0.32</v>
      </c>
      <c r="BH81" s="51">
        <v>0.3</v>
      </c>
      <c r="BI81" s="54">
        <v>0.47</v>
      </c>
      <c r="BJ81" s="51">
        <v>0.36</v>
      </c>
      <c r="BK81" s="51">
        <v>0.55300000000000005</v>
      </c>
      <c r="BL81" s="54">
        <v>0.39</v>
      </c>
      <c r="BM81" s="36"/>
      <c r="BN81" s="24">
        <f t="array" ref="BN81">MAX(IF(BH80:BL80=BN80, BH81:BL81, ""))</f>
        <v>0.47</v>
      </c>
    </row>
    <row r="82" spans="2:66" ht="13.5" thickBot="1"/>
    <row r="83" spans="2:66" ht="13.5" thickBot="1">
      <c r="B83" s="101" t="s">
        <v>43</v>
      </c>
      <c r="C83" s="103"/>
      <c r="D83" s="101" t="s">
        <v>44</v>
      </c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102"/>
      <c r="BA83" s="102"/>
      <c r="BB83" s="102"/>
      <c r="BC83" s="102"/>
      <c r="BD83" s="102"/>
      <c r="BE83" s="102"/>
      <c r="BF83" s="102"/>
      <c r="BG83" s="102"/>
      <c r="BH83" s="102"/>
      <c r="BI83" s="102"/>
      <c r="BJ83" s="102"/>
      <c r="BK83" s="102"/>
      <c r="BL83" s="102"/>
      <c r="BM83" s="102"/>
      <c r="BN83" s="103"/>
    </row>
    <row r="84" spans="2:66" ht="13.5" customHeight="1" thickBot="1">
      <c r="B84" s="134" t="s">
        <v>56</v>
      </c>
      <c r="C84" s="135"/>
      <c r="D84" s="136" t="s">
        <v>58</v>
      </c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  <c r="X84" s="138"/>
      <c r="Y84" s="136" t="s">
        <v>59</v>
      </c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8"/>
      <c r="AT84" s="136" t="s">
        <v>60</v>
      </c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  <c r="BI84" s="137"/>
      <c r="BJ84" s="137"/>
      <c r="BK84" s="137"/>
      <c r="BL84" s="137"/>
      <c r="BM84" s="137"/>
      <c r="BN84" s="138"/>
    </row>
    <row r="85" spans="2:66" ht="13.5" thickBot="1">
      <c r="B85" s="132"/>
      <c r="C85" s="133"/>
      <c r="D85" s="101" t="s">
        <v>17</v>
      </c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3"/>
      <c r="Y85" s="101" t="s">
        <v>17</v>
      </c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3"/>
      <c r="AT85" s="101" t="s">
        <v>17</v>
      </c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3"/>
    </row>
    <row r="86" spans="2:66" ht="13.5" thickBot="1">
      <c r="B86" s="130" t="s">
        <v>18</v>
      </c>
      <c r="C86" s="131"/>
      <c r="D86" s="101" t="s">
        <v>19</v>
      </c>
      <c r="E86" s="102"/>
      <c r="F86" s="102"/>
      <c r="G86" s="102"/>
      <c r="H86" s="102"/>
      <c r="I86" s="102"/>
      <c r="J86" s="103"/>
      <c r="K86" s="101" t="s">
        <v>20</v>
      </c>
      <c r="L86" s="102"/>
      <c r="M86" s="102"/>
      <c r="N86" s="102"/>
      <c r="O86" s="102"/>
      <c r="P86" s="102"/>
      <c r="Q86" s="103"/>
      <c r="R86" s="127" t="s">
        <v>21</v>
      </c>
      <c r="S86" s="128"/>
      <c r="T86" s="128"/>
      <c r="U86" s="128"/>
      <c r="V86" s="128"/>
      <c r="W86" s="128"/>
      <c r="X86" s="129"/>
      <c r="Y86" s="101" t="s">
        <v>19</v>
      </c>
      <c r="Z86" s="102"/>
      <c r="AA86" s="102"/>
      <c r="AB86" s="102"/>
      <c r="AC86" s="102"/>
      <c r="AD86" s="102"/>
      <c r="AE86" s="103"/>
      <c r="AF86" s="101" t="s">
        <v>20</v>
      </c>
      <c r="AG86" s="102"/>
      <c r="AH86" s="102"/>
      <c r="AI86" s="102"/>
      <c r="AJ86" s="102"/>
      <c r="AK86" s="102"/>
      <c r="AL86" s="103"/>
      <c r="AM86" s="127" t="s">
        <v>21</v>
      </c>
      <c r="AN86" s="128"/>
      <c r="AO86" s="128"/>
      <c r="AP86" s="128"/>
      <c r="AQ86" s="128"/>
      <c r="AR86" s="128"/>
      <c r="AS86" s="129"/>
      <c r="AT86" s="101" t="s">
        <v>19</v>
      </c>
      <c r="AU86" s="102"/>
      <c r="AV86" s="102"/>
      <c r="AW86" s="102"/>
      <c r="AX86" s="102"/>
      <c r="AY86" s="102"/>
      <c r="AZ86" s="103"/>
      <c r="BA86" s="101" t="s">
        <v>20</v>
      </c>
      <c r="BB86" s="102"/>
      <c r="BC86" s="102"/>
      <c r="BD86" s="102"/>
      <c r="BE86" s="102"/>
      <c r="BF86" s="102"/>
      <c r="BG86" s="103"/>
      <c r="BH86" s="127" t="s">
        <v>21</v>
      </c>
      <c r="BI86" s="128"/>
      <c r="BJ86" s="128"/>
      <c r="BK86" s="128"/>
      <c r="BL86" s="128"/>
      <c r="BM86" s="128"/>
      <c r="BN86" s="129"/>
    </row>
    <row r="87" spans="2:66" ht="51" customHeight="1">
      <c r="B87" s="125" t="s">
        <v>62</v>
      </c>
      <c r="C87" s="124"/>
      <c r="D87" s="26" t="s">
        <v>7</v>
      </c>
      <c r="E87" s="26" t="s">
        <v>81</v>
      </c>
      <c r="F87" s="26" t="s">
        <v>95</v>
      </c>
      <c r="G87" s="45" t="s">
        <v>90</v>
      </c>
      <c r="H87" s="26" t="s">
        <v>108</v>
      </c>
      <c r="I87" s="39" t="s">
        <v>74</v>
      </c>
      <c r="J87" s="27" t="s">
        <v>0</v>
      </c>
      <c r="K87" s="26" t="s">
        <v>7</v>
      </c>
      <c r="L87" s="26" t="s">
        <v>81</v>
      </c>
      <c r="M87" s="26" t="s">
        <v>95</v>
      </c>
      <c r="N87" s="45" t="s">
        <v>90</v>
      </c>
      <c r="O87" s="26" t="s">
        <v>108</v>
      </c>
      <c r="P87" s="39" t="s">
        <v>74</v>
      </c>
      <c r="Q87" s="27" t="s">
        <v>0</v>
      </c>
      <c r="R87" s="26" t="s">
        <v>7</v>
      </c>
      <c r="S87" s="64" t="s">
        <v>81</v>
      </c>
      <c r="T87" s="26" t="s">
        <v>95</v>
      </c>
      <c r="U87" s="45" t="s">
        <v>90</v>
      </c>
      <c r="V87" s="26" t="s">
        <v>108</v>
      </c>
      <c r="W87" s="39" t="s">
        <v>74</v>
      </c>
      <c r="X87" s="27" t="s">
        <v>0</v>
      </c>
      <c r="Y87" s="26" t="s">
        <v>7</v>
      </c>
      <c r="Z87" s="26" t="s">
        <v>81</v>
      </c>
      <c r="AA87" s="26" t="s">
        <v>95</v>
      </c>
      <c r="AB87" s="45" t="s">
        <v>90</v>
      </c>
      <c r="AC87" s="26" t="s">
        <v>108</v>
      </c>
      <c r="AD87" s="39" t="s">
        <v>74</v>
      </c>
      <c r="AE87" s="27" t="s">
        <v>0</v>
      </c>
      <c r="AF87" s="26" t="s">
        <v>7</v>
      </c>
      <c r="AG87" s="26" t="s">
        <v>81</v>
      </c>
      <c r="AH87" s="26" t="s">
        <v>95</v>
      </c>
      <c r="AI87" s="45" t="s">
        <v>90</v>
      </c>
      <c r="AJ87" s="26" t="s">
        <v>108</v>
      </c>
      <c r="AK87" s="39" t="s">
        <v>74</v>
      </c>
      <c r="AL87" s="27" t="s">
        <v>0</v>
      </c>
      <c r="AM87" s="26" t="s">
        <v>7</v>
      </c>
      <c r="AN87" s="26" t="s">
        <v>81</v>
      </c>
      <c r="AO87" s="26" t="s">
        <v>95</v>
      </c>
      <c r="AP87" s="45" t="s">
        <v>90</v>
      </c>
      <c r="AQ87" s="26" t="s">
        <v>108</v>
      </c>
      <c r="AR87" s="39" t="s">
        <v>74</v>
      </c>
      <c r="AS87" s="27" t="s">
        <v>0</v>
      </c>
      <c r="AT87" s="26" t="s">
        <v>7</v>
      </c>
      <c r="AU87" s="26" t="s">
        <v>81</v>
      </c>
      <c r="AV87" s="26" t="s">
        <v>95</v>
      </c>
      <c r="AW87" s="45" t="s">
        <v>90</v>
      </c>
      <c r="AX87" s="26" t="s">
        <v>108</v>
      </c>
      <c r="AY87" s="39" t="s">
        <v>74</v>
      </c>
      <c r="AZ87" s="27" t="s">
        <v>0</v>
      </c>
      <c r="BA87" s="26" t="s">
        <v>7</v>
      </c>
      <c r="BB87" s="26" t="s">
        <v>81</v>
      </c>
      <c r="BC87" s="26" t="s">
        <v>95</v>
      </c>
      <c r="BD87" s="45" t="s">
        <v>90</v>
      </c>
      <c r="BE87" s="26" t="s">
        <v>108</v>
      </c>
      <c r="BF87" s="39" t="s">
        <v>74</v>
      </c>
      <c r="BG87" s="27" t="s">
        <v>0</v>
      </c>
      <c r="BH87" s="26" t="s">
        <v>7</v>
      </c>
      <c r="BI87" s="26" t="s">
        <v>81</v>
      </c>
      <c r="BJ87" s="26" t="s">
        <v>95</v>
      </c>
      <c r="BK87" s="45" t="s">
        <v>90</v>
      </c>
      <c r="BL87" s="26" t="s">
        <v>108</v>
      </c>
      <c r="BM87" s="39" t="s">
        <v>74</v>
      </c>
      <c r="BN87" s="27" t="s">
        <v>0</v>
      </c>
    </row>
    <row r="88" spans="2:66">
      <c r="B88" s="21" t="s">
        <v>22</v>
      </c>
      <c r="C88" s="22" t="s">
        <v>55</v>
      </c>
      <c r="D88" s="66"/>
      <c r="E88" s="67">
        <v>11.5</v>
      </c>
      <c r="F88" s="67">
        <v>11.5</v>
      </c>
      <c r="G88" s="66">
        <v>11</v>
      </c>
      <c r="H88" s="66">
        <v>12.5</v>
      </c>
      <c r="I88" s="71">
        <f>MAX(D88:H88)-MIN(D88:H88)</f>
        <v>1.5</v>
      </c>
      <c r="J88" s="67">
        <f>MAX(D88:H88)</f>
        <v>12.5</v>
      </c>
      <c r="K88" s="66">
        <v>15</v>
      </c>
      <c r="L88" s="67">
        <v>13.5</v>
      </c>
      <c r="M88" s="67">
        <v>13.5</v>
      </c>
      <c r="N88" s="66">
        <v>13.5</v>
      </c>
      <c r="O88" s="66">
        <v>14</v>
      </c>
      <c r="P88" s="71">
        <f>MAX(K88:O88)-MIN(K88:O88)</f>
        <v>1.5</v>
      </c>
      <c r="Q88" s="67">
        <f>MAX(K88:O88)</f>
        <v>15</v>
      </c>
      <c r="R88" s="68"/>
      <c r="S88" s="70">
        <v>18</v>
      </c>
      <c r="T88" s="67">
        <v>17</v>
      </c>
      <c r="U88" s="68">
        <v>17</v>
      </c>
      <c r="V88" s="66">
        <v>17</v>
      </c>
      <c r="W88" s="71">
        <f>MAX(R88:V88)-MIN(R88:V88)</f>
        <v>1</v>
      </c>
      <c r="X88" s="67">
        <f>MAX(R88:V88)</f>
        <v>18</v>
      </c>
      <c r="Y88" s="66"/>
      <c r="Z88" s="67">
        <v>10</v>
      </c>
      <c r="AA88" s="67">
        <v>8</v>
      </c>
      <c r="AB88" s="66">
        <v>10</v>
      </c>
      <c r="AC88" s="66">
        <v>8</v>
      </c>
      <c r="AD88" s="71">
        <f>MAX(Y88:AC88)-MIN(Y88:AC88)</f>
        <v>2</v>
      </c>
      <c r="AE88" s="67">
        <f>MAX(Y88:AC88)</f>
        <v>10</v>
      </c>
      <c r="AF88" s="66"/>
      <c r="AG88" s="67">
        <v>12</v>
      </c>
      <c r="AH88" s="67">
        <v>10</v>
      </c>
      <c r="AI88" s="66">
        <v>12</v>
      </c>
      <c r="AJ88" s="66">
        <v>10</v>
      </c>
      <c r="AK88" s="71">
        <f>MAX(AF88:AJ88)-MIN(AF88:AJ88)</f>
        <v>2</v>
      </c>
      <c r="AL88" s="67">
        <f>MAX(AF88:AJ88)</f>
        <v>12</v>
      </c>
      <c r="AM88" s="68">
        <v>15.5</v>
      </c>
      <c r="AN88" s="66">
        <v>14</v>
      </c>
      <c r="AO88" s="67">
        <v>14</v>
      </c>
      <c r="AP88" s="68">
        <v>16</v>
      </c>
      <c r="AQ88" s="66">
        <v>14</v>
      </c>
      <c r="AR88" s="71">
        <f>MAX(AM88:AQ88)-MIN(AM88:AQ88)</f>
        <v>2</v>
      </c>
      <c r="AS88" s="67">
        <f>MAX(AM88:AQ88)</f>
        <v>16</v>
      </c>
      <c r="AT88" s="66">
        <v>-14.5</v>
      </c>
      <c r="AU88" s="67">
        <v>-10.5</v>
      </c>
      <c r="AV88" s="67">
        <v>-16.5</v>
      </c>
      <c r="AW88" s="68">
        <v>-14</v>
      </c>
      <c r="AX88" s="66">
        <v>-11</v>
      </c>
      <c r="AY88" s="71">
        <f>MAX(AT88:AX88)-MIN(AT88:AX88)</f>
        <v>6</v>
      </c>
      <c r="AZ88" s="67">
        <f>MAX(AT88:AX88)</f>
        <v>-10.5</v>
      </c>
      <c r="BA88" s="66">
        <v>-7.5</v>
      </c>
      <c r="BB88" s="67">
        <v>-6</v>
      </c>
      <c r="BC88" s="67">
        <v>-9.5</v>
      </c>
      <c r="BD88" s="66">
        <v>-9</v>
      </c>
      <c r="BE88" s="66">
        <v>-7.5</v>
      </c>
      <c r="BF88" s="71">
        <f>MAX(BA88:BE88)-MIN(BA88:BE88)</f>
        <v>3.5</v>
      </c>
      <c r="BG88" s="67">
        <f>MAX(BA88:BE88)</f>
        <v>-6</v>
      </c>
      <c r="BH88" s="68">
        <v>-2.5</v>
      </c>
      <c r="BI88" s="66">
        <v>1</v>
      </c>
      <c r="BJ88" s="68">
        <v>-2.5</v>
      </c>
      <c r="BK88" s="68">
        <v>-0.5</v>
      </c>
      <c r="BL88" s="66">
        <v>-2.5</v>
      </c>
      <c r="BM88" s="71">
        <f>MAX(BH88:BL88)-MIN(BH88:BL88)</f>
        <v>3.5</v>
      </c>
      <c r="BN88" s="67">
        <f>MAX(BH88:BL88)</f>
        <v>1</v>
      </c>
    </row>
    <row r="89" spans="2:66">
      <c r="B89" s="21"/>
      <c r="C89" s="22" t="s">
        <v>24</v>
      </c>
      <c r="D89" s="49"/>
      <c r="E89" s="22">
        <v>0.24</v>
      </c>
      <c r="F89" s="22">
        <v>0.18</v>
      </c>
      <c r="G89" s="49">
        <v>0.13700000000000001</v>
      </c>
      <c r="H89" s="53">
        <v>0.37</v>
      </c>
      <c r="I89" s="34"/>
      <c r="J89" s="22">
        <f t="array" ref="J89">MAX(IF(D88:H88=J88, D89:H89, ""))</f>
        <v>0.37</v>
      </c>
      <c r="K89" s="49">
        <v>0.1</v>
      </c>
      <c r="L89" s="22">
        <v>0.23</v>
      </c>
      <c r="M89" s="22">
        <v>0.11</v>
      </c>
      <c r="N89" s="49">
        <v>0.11600000000000001</v>
      </c>
      <c r="O89" s="53">
        <v>0.36</v>
      </c>
      <c r="P89" s="34"/>
      <c r="Q89" s="22">
        <f t="array" ref="Q89">MAX(IF(K88:O88=Q88, K89:O89, ""))</f>
        <v>0.1</v>
      </c>
      <c r="R89" s="49"/>
      <c r="S89" s="56">
        <v>0.22</v>
      </c>
      <c r="T89" s="22">
        <v>0.14000000000000001</v>
      </c>
      <c r="U89" s="49">
        <v>0.10199999999999999</v>
      </c>
      <c r="V89" s="53">
        <v>0.36</v>
      </c>
      <c r="W89" s="34"/>
      <c r="X89" s="22">
        <f t="array" ref="X89">MAX(IF(R88:V88=X88, R89:V89, ""))</f>
        <v>0.22</v>
      </c>
      <c r="Y89" s="49"/>
      <c r="Z89" s="22">
        <v>0.26</v>
      </c>
      <c r="AA89" s="22">
        <v>0.16</v>
      </c>
      <c r="AB89" s="49">
        <v>7.0000000000000007E-2</v>
      </c>
      <c r="AC89" s="53">
        <v>0.28999999999999998</v>
      </c>
      <c r="AD89" s="34"/>
      <c r="AE89" s="22">
        <f t="array" ref="AE89">MAX(IF(Y88:AC88=AE88, Y89:AC89, ""))</f>
        <v>0.26</v>
      </c>
      <c r="AF89" s="49"/>
      <c r="AG89" s="22">
        <v>0.28000000000000003</v>
      </c>
      <c r="AH89" s="22">
        <v>0.16</v>
      </c>
      <c r="AI89" s="49">
        <v>7.1999999999999995E-2</v>
      </c>
      <c r="AJ89" s="53">
        <v>0.42</v>
      </c>
      <c r="AK89" s="34"/>
      <c r="AL89" s="22">
        <f t="array" ref="AL89">MAX(IF(AF88:AJ88=AL88, AF89:AJ89, ""))</f>
        <v>0.28000000000000003</v>
      </c>
      <c r="AM89" s="49">
        <v>0.1</v>
      </c>
      <c r="AN89" s="53">
        <v>0.3</v>
      </c>
      <c r="AO89" s="22">
        <v>0.15</v>
      </c>
      <c r="AP89" s="49">
        <v>7.2999999999999995E-2</v>
      </c>
      <c r="AQ89" s="53">
        <v>0.39</v>
      </c>
      <c r="AR89" s="34"/>
      <c r="AS89" s="22">
        <f t="array" ref="AS89">MAX(IF(AM88:AQ88=AS88, AM89:AQ89, ""))</f>
        <v>7.2999999999999995E-2</v>
      </c>
      <c r="AT89" s="49">
        <v>0.1</v>
      </c>
      <c r="AU89" s="22">
        <v>0.24</v>
      </c>
      <c r="AV89" s="22">
        <v>0.13</v>
      </c>
      <c r="AW89" s="49">
        <v>0.152</v>
      </c>
      <c r="AX89" s="53">
        <v>0.39</v>
      </c>
      <c r="AY89" s="34"/>
      <c r="AZ89" s="22">
        <f t="array" ref="AZ89">MAX(IF(AT88:AX88=AZ88, AT89:AX89, ""))</f>
        <v>0.24</v>
      </c>
      <c r="BA89" s="49">
        <v>0.1</v>
      </c>
      <c r="BB89" s="22">
        <v>0.25</v>
      </c>
      <c r="BC89" s="22">
        <v>0.15</v>
      </c>
      <c r="BD89" s="49">
        <v>0.129</v>
      </c>
      <c r="BE89" s="53">
        <v>0.43</v>
      </c>
      <c r="BF89" s="34"/>
      <c r="BG89" s="22">
        <f t="array" ref="BG89">MAX(IF(BA88:BE88=BG88, BA89:BE89, ""))</f>
        <v>0.25</v>
      </c>
      <c r="BH89" s="49">
        <v>0.1</v>
      </c>
      <c r="BI89" s="53">
        <v>0.25</v>
      </c>
      <c r="BJ89" s="49">
        <v>0.15</v>
      </c>
      <c r="BK89" s="49">
        <v>7.8E-2</v>
      </c>
      <c r="BL89" s="53">
        <v>0.35</v>
      </c>
      <c r="BM89" s="34"/>
      <c r="BN89" s="22">
        <f t="array" ref="BN89">MAX(IF(BH88:BL88=BN88, BH89:BL89, ""))</f>
        <v>0.25</v>
      </c>
    </row>
    <row r="90" spans="2:66">
      <c r="B90" s="21"/>
      <c r="C90" s="22" t="s">
        <v>25</v>
      </c>
      <c r="D90" s="49"/>
      <c r="E90" s="22">
        <v>4.95</v>
      </c>
      <c r="F90" s="22">
        <v>4.3</v>
      </c>
      <c r="G90" s="49">
        <v>4.7960000000000003</v>
      </c>
      <c r="H90" s="53">
        <v>5.4</v>
      </c>
      <c r="I90" s="34"/>
      <c r="J90" s="22">
        <f t="array" ref="J90">MAX(IF(D88:H88=J88, D90:H90, ""))</f>
        <v>5.4</v>
      </c>
      <c r="K90" s="49">
        <v>3.6</v>
      </c>
      <c r="L90" s="22">
        <v>4.83</v>
      </c>
      <c r="M90" s="22">
        <v>4.17</v>
      </c>
      <c r="N90" s="49">
        <v>4.6440000000000001</v>
      </c>
      <c r="O90" s="53">
        <v>5.42</v>
      </c>
      <c r="P90" s="34"/>
      <c r="Q90" s="22">
        <f t="array" ref="Q90">MAX(IF(K88:O88=Q88, K90:O90, ""))</f>
        <v>3.6</v>
      </c>
      <c r="R90" s="49"/>
      <c r="S90" s="56">
        <v>4.7300000000000004</v>
      </c>
      <c r="T90" s="22">
        <v>4.51</v>
      </c>
      <c r="U90" s="49">
        <v>4.476</v>
      </c>
      <c r="V90" s="53">
        <v>5.41</v>
      </c>
      <c r="W90" s="34"/>
      <c r="X90" s="22">
        <f t="array" ref="X90">MAX(IF(R88:V88=X88, R90:V90, ""))</f>
        <v>4.7300000000000004</v>
      </c>
      <c r="Y90" s="49"/>
      <c r="Z90" s="22">
        <v>4.91</v>
      </c>
      <c r="AA90" s="22">
        <v>6.41</v>
      </c>
      <c r="AB90" s="49">
        <v>5</v>
      </c>
      <c r="AC90" s="53">
        <v>5.17</v>
      </c>
      <c r="AD90" s="34"/>
      <c r="AE90" s="22">
        <f t="array" ref="AE90">MAX(IF(Y88:AC88=AE88, Y90:AC90, ""))</f>
        <v>5</v>
      </c>
      <c r="AF90" s="49"/>
      <c r="AG90" s="22">
        <v>4.99</v>
      </c>
      <c r="AH90" s="22">
        <v>5.98</v>
      </c>
      <c r="AI90" s="49">
        <v>4.4400000000000004</v>
      </c>
      <c r="AJ90" s="53">
        <v>5.5</v>
      </c>
      <c r="AK90" s="34"/>
      <c r="AL90" s="22">
        <f t="array" ref="AL90">MAX(IF(AF88:AJ88=AL88, AF90:AJ90, ""))</f>
        <v>4.99</v>
      </c>
      <c r="AM90" s="49">
        <v>4.0999999999999996</v>
      </c>
      <c r="AN90" s="53">
        <v>5.0599999999999996</v>
      </c>
      <c r="AO90" s="22">
        <v>5.74</v>
      </c>
      <c r="AP90" s="49">
        <v>4.0609999999999999</v>
      </c>
      <c r="AQ90" s="53">
        <v>5.37</v>
      </c>
      <c r="AR90" s="34"/>
      <c r="AS90" s="22">
        <f t="array" ref="AS90">MAX(IF(AM88:AQ88=AS88, AM90:AQ90, ""))</f>
        <v>4.0609999999999999</v>
      </c>
      <c r="AT90" s="49">
        <v>4.7</v>
      </c>
      <c r="AU90" s="22">
        <v>4.6399999999999997</v>
      </c>
      <c r="AV90" s="22">
        <v>3.74</v>
      </c>
      <c r="AW90" s="49">
        <v>5.0030000000000001</v>
      </c>
      <c r="AX90" s="53">
        <v>5.1100000000000003</v>
      </c>
      <c r="AY90" s="34"/>
      <c r="AZ90" s="22">
        <f t="array" ref="AZ90">MAX(IF(AT88:AX88=AZ88, AT90:AX90, ""))</f>
        <v>4.6399999999999997</v>
      </c>
      <c r="BA90" s="49">
        <v>4.7</v>
      </c>
      <c r="BB90" s="22">
        <v>4.8600000000000003</v>
      </c>
      <c r="BC90" s="22">
        <v>4.0199999999999996</v>
      </c>
      <c r="BD90" s="49">
        <v>4.6980000000000004</v>
      </c>
      <c r="BE90" s="53">
        <v>5.2</v>
      </c>
      <c r="BF90" s="34"/>
      <c r="BG90" s="22">
        <f t="array" ref="BG90">MAX(IF(BA88:BE88=BG88, BA90:BE90, ""))</f>
        <v>4.8600000000000003</v>
      </c>
      <c r="BH90" s="49">
        <v>4.5</v>
      </c>
      <c r="BI90" s="53">
        <v>4.72</v>
      </c>
      <c r="BJ90" s="49">
        <v>3.71</v>
      </c>
      <c r="BK90" s="49">
        <v>4.03</v>
      </c>
      <c r="BL90" s="53">
        <v>5.2</v>
      </c>
      <c r="BM90" s="34"/>
      <c r="BN90" s="22">
        <f t="array" ref="BN90">MAX(IF(BH88:BL88=BN88, BH90:BL90, ""))</f>
        <v>4.72</v>
      </c>
    </row>
    <row r="91" spans="2:66">
      <c r="B91" s="21" t="s">
        <v>26</v>
      </c>
      <c r="C91" s="22" t="s">
        <v>55</v>
      </c>
      <c r="D91" s="66">
        <v>12.5</v>
      </c>
      <c r="E91" s="67">
        <v>11.5</v>
      </c>
      <c r="F91" s="67">
        <v>11.5</v>
      </c>
      <c r="G91" s="66">
        <v>11</v>
      </c>
      <c r="H91" s="66">
        <v>13</v>
      </c>
      <c r="I91" s="71">
        <f>MAX(D91:H91)-MIN(D91:H91)</f>
        <v>2</v>
      </c>
      <c r="J91" s="67">
        <f>MAX(D91:H91)</f>
        <v>13</v>
      </c>
      <c r="K91" s="68">
        <v>14.5</v>
      </c>
      <c r="L91" s="67">
        <v>14.5</v>
      </c>
      <c r="M91" s="67">
        <v>13.5</v>
      </c>
      <c r="N91" s="68">
        <v>12.5</v>
      </c>
      <c r="O91" s="66">
        <v>14.5</v>
      </c>
      <c r="P91" s="71">
        <f>MAX(K91:O91)-MIN(K91:O91)</f>
        <v>2</v>
      </c>
      <c r="Q91" s="67">
        <f>MAX(K91:O91)</f>
        <v>14.5</v>
      </c>
      <c r="R91" s="68"/>
      <c r="S91" s="70">
        <v>17.5</v>
      </c>
      <c r="T91" s="67">
        <v>16.5</v>
      </c>
      <c r="U91" s="68">
        <v>16</v>
      </c>
      <c r="V91" s="66">
        <v>17.5</v>
      </c>
      <c r="W91" s="71">
        <f>MAX(R91:V91)-MIN(R91:V91)</f>
        <v>1.5</v>
      </c>
      <c r="X91" s="67">
        <f>MAX(R91:V91)</f>
        <v>17.5</v>
      </c>
      <c r="Y91" s="66">
        <v>9.5</v>
      </c>
      <c r="Z91" s="67">
        <v>10</v>
      </c>
      <c r="AA91" s="67">
        <v>8</v>
      </c>
      <c r="AB91" s="68">
        <v>8</v>
      </c>
      <c r="AC91" s="66">
        <v>9</v>
      </c>
      <c r="AD91" s="71">
        <f>MAX(Y91:AC91)-MIN(Y91:AC91)</f>
        <v>2</v>
      </c>
      <c r="AE91" s="67">
        <f>MAX(Y91:AC91)</f>
        <v>10</v>
      </c>
      <c r="AF91" s="68"/>
      <c r="AG91" s="67">
        <v>12</v>
      </c>
      <c r="AH91" s="67">
        <v>10</v>
      </c>
      <c r="AI91" s="68">
        <v>11</v>
      </c>
      <c r="AJ91" s="66">
        <v>11</v>
      </c>
      <c r="AK91" s="71">
        <f>MAX(AF91:AJ91)-MIN(AF91:AJ91)</f>
        <v>2</v>
      </c>
      <c r="AL91" s="67">
        <f>MAX(AF91:AJ91)</f>
        <v>12</v>
      </c>
      <c r="AM91" s="68"/>
      <c r="AN91" s="66">
        <v>15</v>
      </c>
      <c r="AO91" s="67">
        <v>14</v>
      </c>
      <c r="AP91" s="68">
        <v>14.5</v>
      </c>
      <c r="AQ91" s="66">
        <v>13.5</v>
      </c>
      <c r="AR91" s="71">
        <f>MAX(AM91:AQ91)-MIN(AM91:AQ91)</f>
        <v>1.5</v>
      </c>
      <c r="AS91" s="67">
        <f>MAX(AM91:AQ91)</f>
        <v>15</v>
      </c>
      <c r="AT91" s="66">
        <v>-14.5</v>
      </c>
      <c r="AU91" s="67">
        <v>-10.5</v>
      </c>
      <c r="AV91" s="67">
        <v>-16</v>
      </c>
      <c r="AW91" s="68">
        <v>-14</v>
      </c>
      <c r="AX91" s="66">
        <v>-9.5</v>
      </c>
      <c r="AY91" s="71">
        <f>MAX(AT91:AX91)-MIN(AT91:AX91)</f>
        <v>6.5</v>
      </c>
      <c r="AZ91" s="67">
        <f>MAX(AT91:AX91)</f>
        <v>-9.5</v>
      </c>
      <c r="BA91" s="66">
        <v>-8</v>
      </c>
      <c r="BB91" s="67">
        <v>-5.5</v>
      </c>
      <c r="BC91" s="67">
        <v>-10</v>
      </c>
      <c r="BD91" s="66">
        <v>-9.5</v>
      </c>
      <c r="BE91" s="66">
        <v>-6</v>
      </c>
      <c r="BF91" s="71">
        <f>MAX(BA91:BE91)-MIN(BA91:BE91)</f>
        <v>4.5</v>
      </c>
      <c r="BG91" s="67">
        <f>MAX(BA91:BE91)</f>
        <v>-5.5</v>
      </c>
      <c r="BH91" s="68">
        <v>-3.5</v>
      </c>
      <c r="BI91" s="66">
        <v>1</v>
      </c>
      <c r="BJ91" s="68">
        <v>-3.5</v>
      </c>
      <c r="BK91" s="68">
        <v>-2.5</v>
      </c>
      <c r="BL91" s="66">
        <v>-1</v>
      </c>
      <c r="BM91" s="71">
        <f>MAX(BH91:BL91)-MIN(BH91:BL91)</f>
        <v>4.5</v>
      </c>
      <c r="BN91" s="67">
        <f>MAX(BH91:BL91)</f>
        <v>1</v>
      </c>
    </row>
    <row r="92" spans="2:66">
      <c r="B92" s="21"/>
      <c r="C92" s="22" t="s">
        <v>24</v>
      </c>
      <c r="D92" s="49">
        <v>0</v>
      </c>
      <c r="E92" s="22">
        <v>0.04</v>
      </c>
      <c r="F92" s="22">
        <v>0.03</v>
      </c>
      <c r="G92" s="53">
        <v>3.4000000000000002E-2</v>
      </c>
      <c r="H92" s="53">
        <v>7.0000000000000007E-2</v>
      </c>
      <c r="I92" s="34"/>
      <c r="J92" s="22">
        <f t="array" ref="J92">MAX(IF(D91:H91=J91, D92:H92, ""))</f>
        <v>7.0000000000000007E-2</v>
      </c>
      <c r="K92" s="49">
        <v>0</v>
      </c>
      <c r="L92" s="22">
        <v>0.03</v>
      </c>
      <c r="M92" s="22">
        <v>0.03</v>
      </c>
      <c r="N92" s="49">
        <v>3.4000000000000002E-2</v>
      </c>
      <c r="O92" s="53">
        <v>0.06</v>
      </c>
      <c r="P92" s="34"/>
      <c r="Q92" s="22">
        <f t="array" ref="Q92">MAX(IF(K91:O91=Q91, K92:O92, ""))</f>
        <v>0.06</v>
      </c>
      <c r="R92" s="49"/>
      <c r="S92" s="56">
        <v>0.03</v>
      </c>
      <c r="T92" s="22">
        <v>0.03</v>
      </c>
      <c r="U92" s="49">
        <v>0.03</v>
      </c>
      <c r="V92" s="53">
        <v>0.08</v>
      </c>
      <c r="W92" s="34"/>
      <c r="X92" s="22">
        <f t="array" ref="X92">MAX(IF(R91:V91=X91, R92:V92, ""))</f>
        <v>0.08</v>
      </c>
      <c r="Y92" s="49">
        <v>0</v>
      </c>
      <c r="Z92" s="22">
        <v>0.04</v>
      </c>
      <c r="AA92" s="22">
        <v>0.03</v>
      </c>
      <c r="AB92" s="49">
        <v>3.5000000000000003E-2</v>
      </c>
      <c r="AC92" s="53">
        <v>0.05</v>
      </c>
      <c r="AD92" s="34"/>
      <c r="AE92" s="22">
        <f t="array" ref="AE92">MAX(IF(Y91:AC91=AE91, Y92:AC92, ""))</f>
        <v>0.04</v>
      </c>
      <c r="AF92" s="49"/>
      <c r="AG92" s="22">
        <v>0.03</v>
      </c>
      <c r="AH92" s="22">
        <v>0.03</v>
      </c>
      <c r="AI92" s="49">
        <v>2.5999999999999999E-2</v>
      </c>
      <c r="AJ92" s="53">
        <v>0.05</v>
      </c>
      <c r="AK92" s="34"/>
      <c r="AL92" s="22">
        <f t="array" ref="AL92">MAX(IF(AF91:AJ91=AL91, AF92:AJ92, ""))</f>
        <v>0.03</v>
      </c>
      <c r="AM92" s="49"/>
      <c r="AN92" s="53">
        <v>0.03</v>
      </c>
      <c r="AO92" s="22">
        <v>0.03</v>
      </c>
      <c r="AP92" s="49">
        <v>3.4000000000000002E-2</v>
      </c>
      <c r="AQ92" s="53">
        <v>0.05</v>
      </c>
      <c r="AR92" s="34"/>
      <c r="AS92" s="22">
        <f t="array" ref="AS92">MAX(IF(AM91:AQ91=AS91, AM92:AQ92, ""))</f>
        <v>0.03</v>
      </c>
      <c r="AT92" s="49">
        <v>0</v>
      </c>
      <c r="AU92" s="22">
        <v>0.03</v>
      </c>
      <c r="AV92" s="22">
        <v>0.03</v>
      </c>
      <c r="AW92" s="49">
        <v>3.4000000000000002E-2</v>
      </c>
      <c r="AX92" s="53">
        <v>0.05</v>
      </c>
      <c r="AY92" s="34"/>
      <c r="AZ92" s="22">
        <f t="array" ref="AZ92">MAX(IF(AT91:AX91=AZ91, AT92:AX92, ""))</f>
        <v>0.05</v>
      </c>
      <c r="BA92" s="49">
        <v>0</v>
      </c>
      <c r="BB92" s="22">
        <v>0.03</v>
      </c>
      <c r="BC92" s="22">
        <v>0.04</v>
      </c>
      <c r="BD92" s="53">
        <v>0.04</v>
      </c>
      <c r="BE92" s="53">
        <v>0.06</v>
      </c>
      <c r="BF92" s="34"/>
      <c r="BG92" s="22">
        <f t="array" ref="BG92">MAX(IF(BA91:BE91=BG91, BA92:BE92, ""))</f>
        <v>0.03</v>
      </c>
      <c r="BH92" s="49">
        <v>0</v>
      </c>
      <c r="BI92" s="53">
        <v>0.04</v>
      </c>
      <c r="BJ92" s="49">
        <v>0.02</v>
      </c>
      <c r="BK92" s="49">
        <v>3.4000000000000002E-2</v>
      </c>
      <c r="BL92" s="53">
        <v>0.06</v>
      </c>
      <c r="BM92" s="34"/>
      <c r="BN92" s="22">
        <f t="array" ref="BN92">MAX(IF(BH91:BL91=BN91, BH92:BL92, ""))</f>
        <v>0.04</v>
      </c>
    </row>
    <row r="93" spans="2:66">
      <c r="B93" s="21"/>
      <c r="C93" s="22" t="s">
        <v>25</v>
      </c>
      <c r="D93" s="49">
        <v>3.4</v>
      </c>
      <c r="E93" s="22">
        <v>5.21</v>
      </c>
      <c r="F93" s="22">
        <v>3.93</v>
      </c>
      <c r="G93" s="49">
        <v>5.3840000000000003</v>
      </c>
      <c r="H93" s="53">
        <v>4.74</v>
      </c>
      <c r="I93" s="34"/>
      <c r="J93" s="22">
        <f t="array" ref="J93">MAX(IF(D91:H91=J91, D93:H93, ""))</f>
        <v>4.74</v>
      </c>
      <c r="K93" s="49">
        <v>3.4</v>
      </c>
      <c r="L93" s="22">
        <v>5.0199999999999996</v>
      </c>
      <c r="M93" s="22">
        <v>3.89</v>
      </c>
      <c r="N93" s="49">
        <v>5.3109999999999999</v>
      </c>
      <c r="O93" s="53">
        <v>4.82</v>
      </c>
      <c r="P93" s="34"/>
      <c r="Q93" s="22">
        <f t="array" ref="Q93">MAX(IF(K91:O91=Q91, K93:O93, ""))</f>
        <v>5.0199999999999996</v>
      </c>
      <c r="R93" s="49"/>
      <c r="S93" s="56">
        <v>5.12</v>
      </c>
      <c r="T93" s="22">
        <v>4.04</v>
      </c>
      <c r="U93" s="49">
        <v>5.3470000000000004</v>
      </c>
      <c r="V93" s="53">
        <v>4.9400000000000004</v>
      </c>
      <c r="W93" s="34"/>
      <c r="X93" s="22">
        <f t="array" ref="X93">MAX(IF(R91:V91=X91, R93:V93, ""))</f>
        <v>5.12</v>
      </c>
      <c r="Y93" s="49">
        <v>4.3</v>
      </c>
      <c r="Z93" s="22">
        <v>4.8899999999999997</v>
      </c>
      <c r="AA93" s="22">
        <v>5.0999999999999996</v>
      </c>
      <c r="AB93" s="49">
        <v>5.9619999999999997</v>
      </c>
      <c r="AC93" s="53">
        <v>5.93</v>
      </c>
      <c r="AD93" s="34"/>
      <c r="AE93" s="22">
        <f t="array" ref="AE93">MAX(IF(Y91:AC91=AE91, Y93:AC93, ""))</f>
        <v>4.8899999999999997</v>
      </c>
      <c r="AF93" s="49"/>
      <c r="AG93" s="22">
        <v>4.92</v>
      </c>
      <c r="AH93" s="22">
        <v>4.8899999999999997</v>
      </c>
      <c r="AI93" s="49">
        <v>5.2990000000000004</v>
      </c>
      <c r="AJ93" s="53">
        <v>5.85</v>
      </c>
      <c r="AK93" s="34"/>
      <c r="AL93" s="22">
        <f t="array" ref="AL93">MAX(IF(AF91:AJ91=AL91, AF93:AJ93, ""))</f>
        <v>4.92</v>
      </c>
      <c r="AM93" s="49"/>
      <c r="AN93" s="53">
        <v>4.95</v>
      </c>
      <c r="AO93" s="22">
        <v>4.62</v>
      </c>
      <c r="AP93" s="49">
        <v>5.2510000000000003</v>
      </c>
      <c r="AQ93" s="53">
        <v>5.79</v>
      </c>
      <c r="AR93" s="34"/>
      <c r="AS93" s="22">
        <f t="array" ref="AS93">MAX(IF(AM91:AQ91=AS91, AM93:AQ93, ""))</f>
        <v>4.95</v>
      </c>
      <c r="AT93" s="49">
        <v>4.2</v>
      </c>
      <c r="AU93" s="22">
        <v>4.84</v>
      </c>
      <c r="AV93" s="22">
        <v>3.78</v>
      </c>
      <c r="AW93" s="49">
        <v>5.2249999999999996</v>
      </c>
      <c r="AX93" s="53">
        <v>4.29</v>
      </c>
      <c r="AY93" s="34"/>
      <c r="AZ93" s="22">
        <f t="array" ref="AZ93">MAX(IF(AT91:AX91=AZ91, AT93:AX93, ""))</f>
        <v>4.29</v>
      </c>
      <c r="BA93" s="49">
        <v>4.4000000000000004</v>
      </c>
      <c r="BB93" s="22">
        <v>4.8</v>
      </c>
      <c r="BC93" s="22">
        <v>3.81</v>
      </c>
      <c r="BD93" s="49">
        <v>5.3040000000000003</v>
      </c>
      <c r="BE93" s="53">
        <v>4.55</v>
      </c>
      <c r="BF93" s="34"/>
      <c r="BG93" s="22">
        <f t="array" ref="BG93">MAX(IF(BA91:BE91=BG91, BA93:BE93, ""))</f>
        <v>4.8</v>
      </c>
      <c r="BH93" s="49">
        <v>4.8</v>
      </c>
      <c r="BI93" s="53">
        <v>4.82</v>
      </c>
      <c r="BJ93" s="49">
        <v>3.45</v>
      </c>
      <c r="BK93" s="49">
        <v>5.4509999999999996</v>
      </c>
      <c r="BL93" s="53">
        <v>4.6100000000000003</v>
      </c>
      <c r="BM93" s="34"/>
      <c r="BN93" s="22">
        <f t="array" ref="BN93">MAX(IF(BH91:BL91=BN91, BH93:BL93, ""))</f>
        <v>4.82</v>
      </c>
    </row>
    <row r="94" spans="2:66">
      <c r="B94" s="21" t="s">
        <v>28</v>
      </c>
      <c r="C94" s="22" t="s">
        <v>55</v>
      </c>
      <c r="D94" s="68">
        <v>6.5</v>
      </c>
      <c r="E94" s="67">
        <v>6</v>
      </c>
      <c r="F94" s="67">
        <v>6</v>
      </c>
      <c r="G94" s="68">
        <v>5.5</v>
      </c>
      <c r="H94" s="66">
        <v>7.5</v>
      </c>
      <c r="I94" s="71">
        <f>MAX(D94:H94)-MIN(D94:H94)</f>
        <v>2</v>
      </c>
      <c r="J94" s="67">
        <f>MAX(D94:H94)</f>
        <v>7.5</v>
      </c>
      <c r="K94" s="68">
        <v>8.5</v>
      </c>
      <c r="L94" s="67">
        <v>7.5</v>
      </c>
      <c r="M94" s="67">
        <v>7.5</v>
      </c>
      <c r="N94" s="68">
        <v>7</v>
      </c>
      <c r="O94" s="66">
        <v>9</v>
      </c>
      <c r="P94" s="71">
        <f>MAX(K94:O94)-MIN(K94:O94)</f>
        <v>2</v>
      </c>
      <c r="Q94" s="67">
        <f>MAX(K94:O94)</f>
        <v>9</v>
      </c>
      <c r="R94" s="68"/>
      <c r="S94" s="70">
        <v>11.5</v>
      </c>
      <c r="T94" s="67">
        <v>10.5</v>
      </c>
      <c r="U94" s="68">
        <v>10</v>
      </c>
      <c r="V94" s="66">
        <v>11</v>
      </c>
      <c r="W94" s="71">
        <f>MAX(R94:V94)-MIN(R94:V94)</f>
        <v>1.5</v>
      </c>
      <c r="X94" s="67">
        <f>MAX(R94:V94)</f>
        <v>11.5</v>
      </c>
      <c r="Y94" s="68">
        <v>3</v>
      </c>
      <c r="Z94" s="67">
        <v>3</v>
      </c>
      <c r="AA94" s="67">
        <v>1</v>
      </c>
      <c r="AB94" s="68">
        <v>1</v>
      </c>
      <c r="AC94" s="66"/>
      <c r="AD94" s="71">
        <f>MAX(Y94:AC94)-MIN(Y94:AC94)</f>
        <v>2</v>
      </c>
      <c r="AE94" s="67">
        <f>MAX(Y94:AC94)</f>
        <v>3</v>
      </c>
      <c r="AF94" s="68">
        <v>4.5</v>
      </c>
      <c r="AG94" s="67">
        <v>5</v>
      </c>
      <c r="AH94" s="67">
        <v>3</v>
      </c>
      <c r="AI94" s="68">
        <v>4</v>
      </c>
      <c r="AJ94" s="66">
        <v>3</v>
      </c>
      <c r="AK94" s="71">
        <f>MAX(AF94:AJ94)-MIN(AF94:AJ94)</f>
        <v>2</v>
      </c>
      <c r="AL94" s="67">
        <f>MAX(AF94:AJ94)</f>
        <v>5</v>
      </c>
      <c r="AM94" s="68"/>
      <c r="AN94" s="66">
        <v>7</v>
      </c>
      <c r="AO94" s="67">
        <v>6</v>
      </c>
      <c r="AP94" s="68">
        <v>7.5</v>
      </c>
      <c r="AQ94" s="66">
        <v>5.5</v>
      </c>
      <c r="AR94" s="71">
        <f>MAX(AM94:AQ94)-MIN(AM94:AQ94)</f>
        <v>2</v>
      </c>
      <c r="AS94" s="67">
        <f>MAX(AM94:AQ94)</f>
        <v>7.5</v>
      </c>
      <c r="AT94" s="68">
        <v>-24</v>
      </c>
      <c r="AU94" s="67">
        <v>-18</v>
      </c>
      <c r="AV94" s="67">
        <v>-25</v>
      </c>
      <c r="AW94" s="68">
        <v>-22</v>
      </c>
      <c r="AX94" s="66">
        <v>-19.5</v>
      </c>
      <c r="AY94" s="71">
        <f>MAX(AT94:AX94)-MIN(AT94:AX94)</f>
        <v>7</v>
      </c>
      <c r="AZ94" s="67">
        <f>MAX(AT94:AX94)</f>
        <v>-18</v>
      </c>
      <c r="BA94" s="66">
        <v>-19.5</v>
      </c>
      <c r="BB94" s="67">
        <v>-15</v>
      </c>
      <c r="BC94" s="67">
        <v>-21</v>
      </c>
      <c r="BD94" s="66">
        <v>-17.5</v>
      </c>
      <c r="BE94" s="66">
        <v>-16.5</v>
      </c>
      <c r="BF94" s="71">
        <f>MAX(BA94:BE94)-MIN(BA94:BE94)</f>
        <v>6</v>
      </c>
      <c r="BG94" s="67">
        <f>MAX(BA94:BE94)</f>
        <v>-15</v>
      </c>
      <c r="BH94" s="68">
        <v>-14.5</v>
      </c>
      <c r="BI94" s="66">
        <v>-9</v>
      </c>
      <c r="BJ94" s="68">
        <v>-14</v>
      </c>
      <c r="BK94" s="68">
        <v>-12</v>
      </c>
      <c r="BL94" s="66">
        <v>-13.5</v>
      </c>
      <c r="BM94" s="71">
        <f>MAX(BH94:BL94)-MIN(BH94:BL94)</f>
        <v>5.5</v>
      </c>
      <c r="BN94" s="67">
        <f>MAX(BH94:BL94)</f>
        <v>-9</v>
      </c>
    </row>
    <row r="95" spans="2:66">
      <c r="B95" s="21"/>
      <c r="C95" s="22" t="s">
        <v>24</v>
      </c>
      <c r="D95" s="49">
        <v>0</v>
      </c>
      <c r="E95" s="22">
        <v>0.12</v>
      </c>
      <c r="F95" s="22">
        <v>0.13</v>
      </c>
      <c r="G95" s="49">
        <v>0.184</v>
      </c>
      <c r="H95" s="53">
        <v>0.14000000000000001</v>
      </c>
      <c r="I95" s="34"/>
      <c r="J95" s="22">
        <f t="array" ref="J95">MAX(IF(D94:H94=J94, D95:H95, ""))</f>
        <v>0.14000000000000001</v>
      </c>
      <c r="K95" s="49">
        <v>0</v>
      </c>
      <c r="L95" s="22">
        <v>0.14000000000000001</v>
      </c>
      <c r="M95" s="22">
        <v>0.13</v>
      </c>
      <c r="N95" s="49">
        <v>0.188</v>
      </c>
      <c r="O95" s="53">
        <v>0.14000000000000001</v>
      </c>
      <c r="P95" s="34"/>
      <c r="Q95" s="22">
        <f t="array" ref="Q95">MAX(IF(K94:O94=Q94, K95:O95, ""))</f>
        <v>0.14000000000000001</v>
      </c>
      <c r="R95" s="49"/>
      <c r="S95" s="56">
        <v>0.14000000000000001</v>
      </c>
      <c r="T95" s="22">
        <v>0.15</v>
      </c>
      <c r="U95" s="49">
        <v>0.17799999999999999</v>
      </c>
      <c r="V95" s="53">
        <v>0.15</v>
      </c>
      <c r="W95" s="34"/>
      <c r="X95" s="22">
        <f t="array" ref="X95">MAX(IF(R94:V94=X94, R95:V95, ""))</f>
        <v>0.14000000000000001</v>
      </c>
      <c r="Y95" s="49">
        <v>0.14000000000000001</v>
      </c>
      <c r="Z95" s="22">
        <v>0.15</v>
      </c>
      <c r="AA95" s="22">
        <v>0.15</v>
      </c>
      <c r="AB95" s="49">
        <v>0.20499999999999999</v>
      </c>
      <c r="AC95" s="58"/>
      <c r="AD95" s="34"/>
      <c r="AE95" s="22">
        <f t="array" ref="AE95">MAX(IF(Y94:AC94=AE94, Y95:AC95, ""))</f>
        <v>0.15</v>
      </c>
      <c r="AF95" s="49">
        <v>0</v>
      </c>
      <c r="AG95" s="22">
        <v>0.15</v>
      </c>
      <c r="AH95" s="22">
        <v>0.33</v>
      </c>
      <c r="AI95" s="49">
        <v>0.19700000000000001</v>
      </c>
      <c r="AJ95" s="53">
        <v>0.18</v>
      </c>
      <c r="AK95" s="34"/>
      <c r="AL95" s="22">
        <f t="array" ref="AL95">MAX(IF(AF94:AJ94=AL94, AF95:AJ95, ""))</f>
        <v>0.15</v>
      </c>
      <c r="AM95" s="49"/>
      <c r="AN95" s="53">
        <v>0.17</v>
      </c>
      <c r="AO95" s="22">
        <v>0.16</v>
      </c>
      <c r="AP95" s="49">
        <v>0.192</v>
      </c>
      <c r="AQ95" s="53">
        <v>0.17</v>
      </c>
      <c r="AR95" s="34"/>
      <c r="AS95" s="22">
        <f t="array" ref="AS95">MAX(IF(AM94:AQ94=AS94, AM95:AQ95, ""))</f>
        <v>0.192</v>
      </c>
      <c r="AT95" s="49">
        <v>0.1</v>
      </c>
      <c r="AU95" s="22">
        <v>0.15</v>
      </c>
      <c r="AV95" s="22">
        <v>0.13</v>
      </c>
      <c r="AW95" s="49">
        <v>0.19600000000000001</v>
      </c>
      <c r="AX95" s="53">
        <v>0.21</v>
      </c>
      <c r="AY95" s="34"/>
      <c r="AZ95" s="22">
        <f t="array" ref="AZ95">MAX(IF(AT94:AX94=AZ94, AT95:AX95, ""))</f>
        <v>0.15</v>
      </c>
      <c r="BA95" s="49">
        <v>0.1</v>
      </c>
      <c r="BB95" s="22">
        <v>0.15</v>
      </c>
      <c r="BC95" s="22">
        <v>0.17</v>
      </c>
      <c r="BD95" s="49">
        <v>0.20499999999999999</v>
      </c>
      <c r="BE95" s="53">
        <v>0.16</v>
      </c>
      <c r="BF95" s="34"/>
      <c r="BG95" s="22">
        <f t="array" ref="BG95">MAX(IF(BA94:BE94=BG94, BA95:BE95, ""))</f>
        <v>0.15</v>
      </c>
      <c r="BH95" s="49">
        <v>0.1</v>
      </c>
      <c r="BI95" s="53">
        <v>0.17</v>
      </c>
      <c r="BJ95" s="49">
        <v>0.14000000000000001</v>
      </c>
      <c r="BK95" s="49">
        <v>0.18099999999999999</v>
      </c>
      <c r="BL95" s="53">
        <v>0.21</v>
      </c>
      <c r="BM95" s="34"/>
      <c r="BN95" s="22">
        <f t="array" ref="BN95">MAX(IF(BH94:BL94=BN94, BH95:BL95, ""))</f>
        <v>0.17</v>
      </c>
    </row>
    <row r="96" spans="2:66">
      <c r="B96" s="21" t="s">
        <v>29</v>
      </c>
      <c r="C96" s="22" t="s">
        <v>55</v>
      </c>
      <c r="D96" s="68">
        <v>15.5</v>
      </c>
      <c r="E96" s="67">
        <v>16</v>
      </c>
      <c r="F96" s="67">
        <v>15.5</v>
      </c>
      <c r="G96" s="67">
        <v>15.5</v>
      </c>
      <c r="H96" s="66">
        <v>17.5</v>
      </c>
      <c r="I96" s="71">
        <f>MAX(D96:H96)-MIN(D96:H96)</f>
        <v>2</v>
      </c>
      <c r="J96" s="67">
        <f>MAX(D96:H96)</f>
        <v>17.5</v>
      </c>
      <c r="K96" s="68">
        <v>18.5</v>
      </c>
      <c r="L96" s="67">
        <v>17.5</v>
      </c>
      <c r="M96" s="67">
        <v>17.5</v>
      </c>
      <c r="N96" s="67">
        <v>17.5</v>
      </c>
      <c r="O96" s="66">
        <v>19.5</v>
      </c>
      <c r="P96" s="71">
        <f>MAX(K96:O96)-MIN(K96:O96)</f>
        <v>2</v>
      </c>
      <c r="Q96" s="67">
        <f>MAX(K96:O96)</f>
        <v>19.5</v>
      </c>
      <c r="R96" s="68">
        <v>22.5</v>
      </c>
      <c r="S96" s="70">
        <v>21</v>
      </c>
      <c r="T96" s="67">
        <v>21</v>
      </c>
      <c r="U96" s="68">
        <v>20.5</v>
      </c>
      <c r="V96" s="66">
        <v>22.5</v>
      </c>
      <c r="W96" s="71">
        <f>MAX(R96:V96)-MIN(R96:V96)</f>
        <v>2</v>
      </c>
      <c r="X96" s="67">
        <f>MAX(R96:V96)</f>
        <v>22.5</v>
      </c>
      <c r="Y96" s="68">
        <v>13.5</v>
      </c>
      <c r="Z96" s="67">
        <v>14</v>
      </c>
      <c r="AA96" s="67">
        <v>12</v>
      </c>
      <c r="AB96" s="68">
        <v>12</v>
      </c>
      <c r="AC96" s="66">
        <v>13.5</v>
      </c>
      <c r="AD96" s="71">
        <f>MAX(Y96:AC96)-MIN(Y96:AC96)</f>
        <v>2</v>
      </c>
      <c r="AE96" s="67">
        <f>MAX(Y96:AC96)</f>
        <v>14</v>
      </c>
      <c r="AF96" s="68">
        <v>16.5</v>
      </c>
      <c r="AG96" s="67">
        <v>16.5</v>
      </c>
      <c r="AH96" s="67">
        <v>15</v>
      </c>
      <c r="AI96" s="68">
        <v>15</v>
      </c>
      <c r="AJ96" s="66">
        <v>15.5</v>
      </c>
      <c r="AK96" s="71">
        <f>MAX(AF96:AJ96)-MIN(AF96:AJ96)</f>
        <v>1.5</v>
      </c>
      <c r="AL96" s="67">
        <f>MAX(AF96:AJ96)</f>
        <v>16.5</v>
      </c>
      <c r="AM96" s="68"/>
      <c r="AN96" s="66">
        <v>20</v>
      </c>
      <c r="AO96" s="67">
        <v>18</v>
      </c>
      <c r="AP96" s="68">
        <v>19.5</v>
      </c>
      <c r="AQ96" s="66">
        <v>18.5</v>
      </c>
      <c r="AR96" s="71">
        <f>MAX(AM96:AQ96)-MIN(AM96:AQ96)</f>
        <v>2</v>
      </c>
      <c r="AS96" s="67">
        <f>MAX(AM96:AQ96)</f>
        <v>20</v>
      </c>
      <c r="AT96" s="68">
        <v>-10</v>
      </c>
      <c r="AU96" s="67">
        <v>-4.5</v>
      </c>
      <c r="AV96" s="67">
        <v>-10</v>
      </c>
      <c r="AW96" s="68">
        <v>-9.5</v>
      </c>
      <c r="AX96" s="66">
        <v>-2</v>
      </c>
      <c r="AY96" s="71">
        <f>MAX(AT96:AX96)-MIN(AT96:AX96)</f>
        <v>8</v>
      </c>
      <c r="AZ96" s="67">
        <f>MAX(AT96:AX96)</f>
        <v>-2</v>
      </c>
      <c r="BA96" s="68">
        <v>-4</v>
      </c>
      <c r="BB96" s="67">
        <v>1</v>
      </c>
      <c r="BC96" s="67">
        <v>-1</v>
      </c>
      <c r="BD96" s="68">
        <v>-2.5</v>
      </c>
      <c r="BE96" s="66">
        <v>3.5</v>
      </c>
      <c r="BF96" s="71">
        <f>MAX(BA96:BE96)-MIN(BA96:BE96)</f>
        <v>7.5</v>
      </c>
      <c r="BG96" s="67">
        <f>MAX(BA96:BE96)</f>
        <v>3.5</v>
      </c>
      <c r="BH96" s="68">
        <v>6</v>
      </c>
      <c r="BI96" s="66">
        <v>8.5</v>
      </c>
      <c r="BJ96" s="68">
        <v>6</v>
      </c>
      <c r="BK96" s="68">
        <v>8</v>
      </c>
      <c r="BL96" s="66">
        <v>9</v>
      </c>
      <c r="BM96" s="71">
        <f>MAX(BH96:BL96)-MIN(BH96:BL96)</f>
        <v>3</v>
      </c>
      <c r="BN96" s="67">
        <f>MAX(BH96:BL96)</f>
        <v>9</v>
      </c>
    </row>
    <row r="97" spans="2:66">
      <c r="B97" s="21"/>
      <c r="C97" s="22" t="s">
        <v>24</v>
      </c>
      <c r="D97" s="49">
        <v>0.1</v>
      </c>
      <c r="E97" s="22">
        <v>0.15</v>
      </c>
      <c r="F97" s="22">
        <v>0.16</v>
      </c>
      <c r="G97" s="49">
        <v>0.214</v>
      </c>
      <c r="H97" s="53">
        <v>0.14000000000000001</v>
      </c>
      <c r="I97" s="34"/>
      <c r="J97" s="22">
        <f t="array" ref="J97">MAX(IF(D96:H96=J96, D97:H97, ""))</f>
        <v>0.14000000000000001</v>
      </c>
      <c r="K97" s="49">
        <v>0.1</v>
      </c>
      <c r="L97" s="22">
        <v>0.15</v>
      </c>
      <c r="M97" s="22">
        <v>0.17</v>
      </c>
      <c r="N97" s="49">
        <v>0.22</v>
      </c>
      <c r="O97" s="53">
        <v>0.14000000000000001</v>
      </c>
      <c r="P97" s="34"/>
      <c r="Q97" s="22">
        <f t="array" ref="Q97">MAX(IF(K96:O96=Q96, K97:O97, ""))</f>
        <v>0.14000000000000001</v>
      </c>
      <c r="R97" s="49">
        <v>0.1</v>
      </c>
      <c r="S97" s="56">
        <v>0.16</v>
      </c>
      <c r="T97" s="22">
        <v>0.16</v>
      </c>
      <c r="U97" s="49">
        <v>0.20200000000000001</v>
      </c>
      <c r="V97" s="53">
        <v>0.16</v>
      </c>
      <c r="W97" s="34"/>
      <c r="X97" s="22">
        <f t="array" ref="X97">MAX(IF(R96:V96=X96, R97:V97, ""))</f>
        <v>0.16</v>
      </c>
      <c r="Y97" s="49">
        <v>0.1</v>
      </c>
      <c r="Z97" s="22">
        <v>0.15</v>
      </c>
      <c r="AA97" s="22">
        <v>0.16</v>
      </c>
      <c r="AB97" s="49">
        <v>0.252</v>
      </c>
      <c r="AC97" s="53">
        <v>0.33</v>
      </c>
      <c r="AD97" s="34"/>
      <c r="AE97" s="22">
        <f t="array" ref="AE97">MAX(IF(Y96:AC96=AE96, Y97:AC97, ""))</f>
        <v>0.15</v>
      </c>
      <c r="AF97" s="49">
        <v>0.1</v>
      </c>
      <c r="AG97" s="22">
        <v>0.16</v>
      </c>
      <c r="AH97" s="22">
        <v>0.18</v>
      </c>
      <c r="AI97" s="49">
        <v>0.216</v>
      </c>
      <c r="AJ97" s="53">
        <v>0.3</v>
      </c>
      <c r="AK97" s="34"/>
      <c r="AL97" s="22">
        <f t="array" ref="AL97">MAX(IF(AF96:AJ96=AL96, AF97:AJ97, ""))</f>
        <v>0.16</v>
      </c>
      <c r="AM97" s="49"/>
      <c r="AN97" s="53">
        <v>0.16</v>
      </c>
      <c r="AO97" s="22">
        <v>0.17</v>
      </c>
      <c r="AP97" s="49">
        <v>0.20399999999999999</v>
      </c>
      <c r="AQ97" s="53">
        <v>0.32</v>
      </c>
      <c r="AR97" s="34"/>
      <c r="AS97" s="22">
        <f t="array" ref="AS97">MAX(IF(AM96:AQ96=AS96, AM97:AQ97, ""))</f>
        <v>0.16</v>
      </c>
      <c r="AT97" s="49">
        <v>0.1</v>
      </c>
      <c r="AU97" s="22">
        <v>0.16</v>
      </c>
      <c r="AV97" s="22">
        <v>0.18</v>
      </c>
      <c r="AW97" s="49">
        <v>0.22500000000000001</v>
      </c>
      <c r="AX97" s="53">
        <v>0.19</v>
      </c>
      <c r="AY97" s="34"/>
      <c r="AZ97" s="22">
        <f t="array" ref="AZ97">MAX(IF(AT96:AX96=AZ96, AT97:AX97, ""))</f>
        <v>0.19</v>
      </c>
      <c r="BA97" s="49">
        <v>0.1</v>
      </c>
      <c r="BB97" s="22">
        <v>0.17</v>
      </c>
      <c r="BC97" s="22">
        <v>0.18</v>
      </c>
      <c r="BD97" s="49">
        <v>0.182</v>
      </c>
      <c r="BE97" s="53">
        <v>0.16</v>
      </c>
      <c r="BF97" s="34"/>
      <c r="BG97" s="22">
        <f t="array" ref="BG97">MAX(IF(BA96:BE96=BG96, BA97:BE97, ""))</f>
        <v>0.16</v>
      </c>
      <c r="BH97" s="49">
        <v>0.2</v>
      </c>
      <c r="BI97" s="53">
        <v>0.15</v>
      </c>
      <c r="BJ97" s="49">
        <v>0.2</v>
      </c>
      <c r="BK97" s="49">
        <v>0.18099999999999999</v>
      </c>
      <c r="BL97" s="58">
        <v>0.2</v>
      </c>
      <c r="BM97" s="34"/>
      <c r="BN97" s="22">
        <f t="array" ref="BN97">MAX(IF(BH96:BL96=BN96, BH97:BL97, ""))</f>
        <v>0.2</v>
      </c>
    </row>
    <row r="98" spans="2:66">
      <c r="B98" s="21"/>
      <c r="C98" s="22" t="s">
        <v>25</v>
      </c>
      <c r="D98" s="49">
        <v>1.3</v>
      </c>
      <c r="E98" s="22">
        <v>1.74</v>
      </c>
      <c r="F98" s="22">
        <v>1.74</v>
      </c>
      <c r="G98" s="49">
        <v>2.3119999999999998</v>
      </c>
      <c r="H98" s="53">
        <v>1.65</v>
      </c>
      <c r="I98" s="34"/>
      <c r="J98" s="22">
        <f t="array" ref="J98">MAX(IF(D96:H96=J96, D98:H98, ""))</f>
        <v>1.65</v>
      </c>
      <c r="K98" s="49">
        <v>1.3</v>
      </c>
      <c r="L98" s="22">
        <v>1.78</v>
      </c>
      <c r="M98" s="22">
        <v>1.87</v>
      </c>
      <c r="N98" s="49">
        <v>2.3029999999999999</v>
      </c>
      <c r="O98" s="53">
        <v>1.66</v>
      </c>
      <c r="P98" s="34"/>
      <c r="Q98" s="22">
        <f t="array" ref="Q98">MAX(IF(K96:O96=Q96, K98:O98, ""))</f>
        <v>1.66</v>
      </c>
      <c r="R98" s="49">
        <v>1.4</v>
      </c>
      <c r="S98" s="56">
        <v>1.89</v>
      </c>
      <c r="T98" s="22">
        <v>1.75</v>
      </c>
      <c r="U98" s="49">
        <v>2.226</v>
      </c>
      <c r="V98" s="53">
        <v>1.69</v>
      </c>
      <c r="W98" s="34"/>
      <c r="X98" s="22">
        <f t="array" ref="X98">MAX(IF(R96:V96=X96, R98:V98, ""))</f>
        <v>1.69</v>
      </c>
      <c r="Y98" s="49">
        <v>1.6</v>
      </c>
      <c r="Z98" s="22">
        <v>1.74</v>
      </c>
      <c r="AA98" s="22">
        <v>2.37</v>
      </c>
      <c r="AB98" s="49">
        <v>2.7040000000000002</v>
      </c>
      <c r="AC98" s="53">
        <v>1.7</v>
      </c>
      <c r="AD98" s="34"/>
      <c r="AE98" s="22">
        <f t="array" ref="AE98">MAX(IF(Y96:AC96=AE96, Y98:AC98, ""))</f>
        <v>1.74</v>
      </c>
      <c r="AF98" s="49">
        <v>1.4</v>
      </c>
      <c r="AG98" s="22">
        <v>1.81</v>
      </c>
      <c r="AH98" s="22">
        <v>2.35</v>
      </c>
      <c r="AI98" s="49">
        <v>2.3490000000000002</v>
      </c>
      <c r="AJ98" s="53">
        <v>1.64</v>
      </c>
      <c r="AK98" s="34"/>
      <c r="AL98" s="22">
        <f t="array" ref="AL98">MAX(IF(AF96:AJ96=AL96, AF98:AJ98, ""))</f>
        <v>1.81</v>
      </c>
      <c r="AM98" s="49"/>
      <c r="AN98" s="53">
        <v>1.84</v>
      </c>
      <c r="AO98" s="22">
        <v>2.1</v>
      </c>
      <c r="AP98" s="49">
        <v>2.2000000000000002</v>
      </c>
      <c r="AQ98" s="53">
        <v>1.63</v>
      </c>
      <c r="AR98" s="34"/>
      <c r="AS98" s="22">
        <f t="array" ref="AS98">MAX(IF(AM96:AQ96=AS96, AM98:AQ98, ""))</f>
        <v>1.84</v>
      </c>
      <c r="AT98" s="49">
        <v>1.8</v>
      </c>
      <c r="AU98" s="22">
        <v>1.9</v>
      </c>
      <c r="AV98" s="22">
        <v>1.58</v>
      </c>
      <c r="AW98" s="49">
        <v>2.3450000000000002</v>
      </c>
      <c r="AX98" s="53">
        <v>1.75</v>
      </c>
      <c r="AY98" s="34"/>
      <c r="AZ98" s="22">
        <f t="array" ref="AZ98">MAX(IF(AT96:AX96=AZ96, AT98:AX98, ""))</f>
        <v>1.75</v>
      </c>
      <c r="BA98" s="49">
        <v>1.8</v>
      </c>
      <c r="BB98" s="22">
        <v>1.94</v>
      </c>
      <c r="BC98" s="22">
        <v>1.76</v>
      </c>
      <c r="BD98" s="49">
        <v>2.0840000000000001</v>
      </c>
      <c r="BE98" s="53">
        <v>1.68</v>
      </c>
      <c r="BF98" s="34"/>
      <c r="BG98" s="22">
        <f t="array" ref="BG98">MAX(IF(BA96:BE96=BG96, BA98:BE98, ""))</f>
        <v>1.68</v>
      </c>
      <c r="BH98" s="49">
        <v>1.9</v>
      </c>
      <c r="BI98" s="53">
        <v>1.92</v>
      </c>
      <c r="BJ98" s="49">
        <v>1.57</v>
      </c>
      <c r="BK98" s="49">
        <v>2.0539999999999998</v>
      </c>
      <c r="BL98" s="58">
        <v>2</v>
      </c>
      <c r="BM98" s="34"/>
      <c r="BN98" s="22">
        <f t="array" ref="BN98">MAX(IF(BH96:BL96=BN96, BH98:BL98, ""))</f>
        <v>2</v>
      </c>
    </row>
    <row r="99" spans="2:66">
      <c r="B99" s="21" t="s">
        <v>31</v>
      </c>
      <c r="C99" s="22" t="s">
        <v>55</v>
      </c>
      <c r="D99" s="68">
        <v>12</v>
      </c>
      <c r="E99" s="67">
        <v>11.5</v>
      </c>
      <c r="F99" s="67">
        <v>11.5</v>
      </c>
      <c r="G99" s="67">
        <v>11.5</v>
      </c>
      <c r="H99" s="66">
        <v>13.5</v>
      </c>
      <c r="I99" s="71">
        <f>MAX(D99:H99)-MIN(D99:H99)</f>
        <v>2</v>
      </c>
      <c r="J99" s="67">
        <f>MAX(D99:H99)</f>
        <v>13.5</v>
      </c>
      <c r="K99" s="68">
        <v>14.5</v>
      </c>
      <c r="L99" s="67">
        <v>13.5</v>
      </c>
      <c r="M99" s="67">
        <v>13.5</v>
      </c>
      <c r="N99" s="67">
        <v>13.5</v>
      </c>
      <c r="O99" s="66">
        <v>15.5</v>
      </c>
      <c r="P99" s="71">
        <f>MAX(K99:O99)-MIN(K99:O99)</f>
        <v>2</v>
      </c>
      <c r="Q99" s="67">
        <f>MAX(K99:O99)</f>
        <v>15.5</v>
      </c>
      <c r="R99" s="68">
        <v>18</v>
      </c>
      <c r="S99" s="70">
        <v>16.5</v>
      </c>
      <c r="T99" s="67">
        <v>16.5</v>
      </c>
      <c r="U99" s="68">
        <v>16</v>
      </c>
      <c r="V99" s="66">
        <v>18</v>
      </c>
      <c r="W99" s="71">
        <f>MAX(R99:V99)-MIN(R99:V99)</f>
        <v>2</v>
      </c>
      <c r="X99" s="67">
        <f>MAX(R99:V99)</f>
        <v>18</v>
      </c>
      <c r="Y99" s="68">
        <v>9.5</v>
      </c>
      <c r="Z99" s="67">
        <v>10</v>
      </c>
      <c r="AA99" s="67">
        <v>8</v>
      </c>
      <c r="AB99" s="68">
        <v>8</v>
      </c>
      <c r="AC99" s="66">
        <v>9.5</v>
      </c>
      <c r="AD99" s="71">
        <f>MAX(Y99:AC99)-MIN(Y99:AC99)</f>
        <v>2</v>
      </c>
      <c r="AE99" s="67">
        <f>MAX(Y99:AC99)</f>
        <v>10</v>
      </c>
      <c r="AF99" s="68">
        <v>12</v>
      </c>
      <c r="AG99" s="67">
        <v>12.5</v>
      </c>
      <c r="AH99" s="67">
        <v>11</v>
      </c>
      <c r="AI99" s="68">
        <v>10.5</v>
      </c>
      <c r="AJ99" s="66">
        <v>11</v>
      </c>
      <c r="AK99" s="71">
        <f>MAX(AF99:AJ99)-MIN(AF99:AJ99)</f>
        <v>2</v>
      </c>
      <c r="AL99" s="67">
        <f>MAX(AF99:AJ99)</f>
        <v>12.5</v>
      </c>
      <c r="AM99" s="68">
        <v>15.5</v>
      </c>
      <c r="AN99" s="66">
        <v>14</v>
      </c>
      <c r="AO99" s="67">
        <v>14</v>
      </c>
      <c r="AP99" s="68">
        <v>14</v>
      </c>
      <c r="AQ99" s="66">
        <v>13.5</v>
      </c>
      <c r="AR99" s="71">
        <f>MAX(AM99:AQ99)-MIN(AM99:AQ99)</f>
        <v>2</v>
      </c>
      <c r="AS99" s="67">
        <f>MAX(AM99:AQ99)</f>
        <v>15.5</v>
      </c>
      <c r="AT99" s="68">
        <v>-15.5</v>
      </c>
      <c r="AU99" s="67">
        <v>-10.5</v>
      </c>
      <c r="AV99" s="67">
        <v>-16</v>
      </c>
      <c r="AW99" s="68">
        <v>-14.5</v>
      </c>
      <c r="AX99" s="66">
        <v>-9</v>
      </c>
      <c r="AY99" s="71">
        <f>MAX(AT99:AX99)-MIN(AT99:AX99)</f>
        <v>7</v>
      </c>
      <c r="AZ99" s="67">
        <f>MAX(AT99:AX99)</f>
        <v>-9</v>
      </c>
      <c r="BA99" s="68">
        <v>-10.5</v>
      </c>
      <c r="BB99" s="67">
        <v>-5.5</v>
      </c>
      <c r="BC99" s="67">
        <v>-11</v>
      </c>
      <c r="BD99" s="68">
        <v>-10</v>
      </c>
      <c r="BE99" s="66">
        <v>-5</v>
      </c>
      <c r="BF99" s="71">
        <f>MAX(BA99:BE99)-MIN(BA99:BE99)</f>
        <v>6</v>
      </c>
      <c r="BG99" s="67">
        <f>MAX(BA99:BE99)</f>
        <v>-5</v>
      </c>
      <c r="BH99" s="68">
        <v>-3.5</v>
      </c>
      <c r="BI99" s="66">
        <v>1.5</v>
      </c>
      <c r="BJ99" s="68">
        <v>-3.5</v>
      </c>
      <c r="BK99" s="68">
        <v>-2.5</v>
      </c>
      <c r="BL99" s="66">
        <v>-0.5</v>
      </c>
      <c r="BM99" s="71">
        <f>MAX(BH99:BL99)-MIN(BH99:BL99)</f>
        <v>5</v>
      </c>
      <c r="BN99" s="67">
        <f>MAX(BH99:BL99)</f>
        <v>1.5</v>
      </c>
    </row>
    <row r="100" spans="2:66" ht="13.5" thickBot="1">
      <c r="B100" s="23"/>
      <c r="C100" s="24" t="s">
        <v>24</v>
      </c>
      <c r="D100" s="50">
        <v>0.1</v>
      </c>
      <c r="E100" s="24">
        <v>0.71</v>
      </c>
      <c r="F100" s="24">
        <v>0.5</v>
      </c>
      <c r="G100" s="50">
        <v>0.79400000000000004</v>
      </c>
      <c r="H100" s="54">
        <v>0.44</v>
      </c>
      <c r="I100" s="36"/>
      <c r="J100" s="24">
        <f t="array" ref="J100">MAX(IF(D99:H99=J99, D100:H100, ""))</f>
        <v>0.44</v>
      </c>
      <c r="K100" s="51">
        <v>0.1</v>
      </c>
      <c r="L100" s="24">
        <v>0.69</v>
      </c>
      <c r="M100" s="24">
        <v>0.53</v>
      </c>
      <c r="N100" s="51">
        <v>0.86599999999999999</v>
      </c>
      <c r="O100" s="54">
        <v>0.45</v>
      </c>
      <c r="P100" s="36"/>
      <c r="Q100" s="24">
        <f t="array" ref="Q100">MAX(IF(K99:O99=Q99, K100:O100, ""))</f>
        <v>0.45</v>
      </c>
      <c r="R100" s="51">
        <v>0.2</v>
      </c>
      <c r="S100" s="65">
        <v>0.69</v>
      </c>
      <c r="T100" s="24">
        <v>0.52</v>
      </c>
      <c r="U100" s="51">
        <v>0.81</v>
      </c>
      <c r="V100" s="54">
        <v>0.59</v>
      </c>
      <c r="W100" s="36"/>
      <c r="X100" s="24">
        <f t="array" ref="X100">MAX(IF(R99:V99=X99, R100:V100, ""))</f>
        <v>0.59</v>
      </c>
      <c r="Y100" s="51">
        <v>0.2</v>
      </c>
      <c r="Z100" s="24">
        <v>0.62</v>
      </c>
      <c r="AA100" s="24">
        <v>0.61</v>
      </c>
      <c r="AB100" s="51">
        <v>0.91500000000000004</v>
      </c>
      <c r="AC100" s="54">
        <v>0.65</v>
      </c>
      <c r="AD100" s="36"/>
      <c r="AE100" s="24">
        <f t="array" ref="AE100">MAX(IF(Y99:AC99=AE99, Y100:AC100, ""))</f>
        <v>0.62</v>
      </c>
      <c r="AF100" s="51">
        <v>0.2</v>
      </c>
      <c r="AG100" s="24">
        <v>0.59</v>
      </c>
      <c r="AH100" s="24">
        <v>0.53</v>
      </c>
      <c r="AI100" s="51">
        <v>0.83899999999999997</v>
      </c>
      <c r="AJ100" s="54">
        <v>0.62</v>
      </c>
      <c r="AK100" s="36"/>
      <c r="AL100" s="24">
        <f t="array" ref="AL100">MAX(IF(AF99:AJ99=AL99, AF100:AJ100, ""))</f>
        <v>0.59</v>
      </c>
      <c r="AM100" s="51">
        <v>0.3</v>
      </c>
      <c r="AN100" s="54">
        <v>0.62</v>
      </c>
      <c r="AO100" s="24">
        <v>0.48</v>
      </c>
      <c r="AP100" s="51">
        <v>0.79800000000000004</v>
      </c>
      <c r="AQ100" s="54">
        <v>0.64</v>
      </c>
      <c r="AR100" s="36"/>
      <c r="AS100" s="24">
        <f t="array" ref="AS100">MAX(IF(AM99:AQ99=AS99, AM100:AQ100, ""))</f>
        <v>0.3</v>
      </c>
      <c r="AT100" s="51">
        <v>0.3</v>
      </c>
      <c r="AU100" s="24">
        <v>0.6</v>
      </c>
      <c r="AV100" s="24">
        <v>-0.5</v>
      </c>
      <c r="AW100" s="51">
        <v>0.74199999999999999</v>
      </c>
      <c r="AX100" s="54">
        <v>0.55000000000000004</v>
      </c>
      <c r="AY100" s="36"/>
      <c r="AZ100" s="24">
        <f t="array" ref="AZ100">MAX(IF(AT99:AX99=AZ99, AT100:AX100, ""))</f>
        <v>0.55000000000000004</v>
      </c>
      <c r="BA100" s="51">
        <v>0.3</v>
      </c>
      <c r="BB100" s="24">
        <v>0.65</v>
      </c>
      <c r="BC100" s="24">
        <v>0.51</v>
      </c>
      <c r="BD100" s="51">
        <v>0.74099999999999999</v>
      </c>
      <c r="BE100" s="54">
        <v>0.48</v>
      </c>
      <c r="BF100" s="36"/>
      <c r="BG100" s="24">
        <f t="array" ref="BG100">MAX(IF(BA99:BE99=BG99, BA100:BE100, ""))</f>
        <v>0.48</v>
      </c>
      <c r="BH100" s="51">
        <v>0.4</v>
      </c>
      <c r="BI100" s="54">
        <v>0.63</v>
      </c>
      <c r="BJ100" s="51">
        <v>0.61</v>
      </c>
      <c r="BK100" s="51">
        <v>0.77100000000000002</v>
      </c>
      <c r="BL100" s="54">
        <v>0.56999999999999995</v>
      </c>
      <c r="BM100" s="36"/>
      <c r="BN100" s="24">
        <f t="array" ref="BN100">MAX(IF(BH99:BL99=BN99, BH100:BL100, ""))</f>
        <v>0.63</v>
      </c>
    </row>
  </sheetData>
  <mergeCells count="64">
    <mergeCell ref="B5:C5"/>
    <mergeCell ref="D5:J5"/>
    <mergeCell ref="D2:X2"/>
    <mergeCell ref="D4:X4"/>
    <mergeCell ref="B2:C2"/>
    <mergeCell ref="B3:C3"/>
    <mergeCell ref="B4:C4"/>
    <mergeCell ref="D3:X3"/>
    <mergeCell ref="K5:Q5"/>
    <mergeCell ref="R5:X5"/>
    <mergeCell ref="B65:C65"/>
    <mergeCell ref="D64:BN64"/>
    <mergeCell ref="B6:C6"/>
    <mergeCell ref="D34:X34"/>
    <mergeCell ref="B33:C33"/>
    <mergeCell ref="B34:C34"/>
    <mergeCell ref="D33:X33"/>
    <mergeCell ref="K36:Q36"/>
    <mergeCell ref="D36:J36"/>
    <mergeCell ref="D65:X65"/>
    <mergeCell ref="Y65:AS65"/>
    <mergeCell ref="AT65:BN65"/>
    <mergeCell ref="AT66:BN66"/>
    <mergeCell ref="B36:C36"/>
    <mergeCell ref="D35:X35"/>
    <mergeCell ref="B37:C37"/>
    <mergeCell ref="R36:X36"/>
    <mergeCell ref="B35:C35"/>
    <mergeCell ref="B64:C64"/>
    <mergeCell ref="B66:C66"/>
    <mergeCell ref="D66:X66"/>
    <mergeCell ref="R67:X67"/>
    <mergeCell ref="B67:C67"/>
    <mergeCell ref="BH67:BN67"/>
    <mergeCell ref="Y66:AS66"/>
    <mergeCell ref="Y67:AE67"/>
    <mergeCell ref="AT67:AZ67"/>
    <mergeCell ref="BA67:BG67"/>
    <mergeCell ref="Y85:AS85"/>
    <mergeCell ref="Y84:AS84"/>
    <mergeCell ref="AF67:AL67"/>
    <mergeCell ref="AM67:AS67"/>
    <mergeCell ref="K67:Q67"/>
    <mergeCell ref="D67:J67"/>
    <mergeCell ref="D84:X84"/>
    <mergeCell ref="AT85:BN85"/>
    <mergeCell ref="B87:C87"/>
    <mergeCell ref="BA86:BG86"/>
    <mergeCell ref="AM86:AS86"/>
    <mergeCell ref="R86:X86"/>
    <mergeCell ref="AF86:AL86"/>
    <mergeCell ref="Y86:AE86"/>
    <mergeCell ref="AT86:AZ86"/>
    <mergeCell ref="K86:Q86"/>
    <mergeCell ref="D85:X85"/>
    <mergeCell ref="BH86:BN86"/>
    <mergeCell ref="B68:C68"/>
    <mergeCell ref="B83:C83"/>
    <mergeCell ref="B86:C86"/>
    <mergeCell ref="D86:J86"/>
    <mergeCell ref="B85:C85"/>
    <mergeCell ref="B84:C84"/>
    <mergeCell ref="D83:BN83"/>
    <mergeCell ref="AT84:BN84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B1:AL176"/>
  <sheetViews>
    <sheetView topLeftCell="A100" zoomScale="70" zoomScaleNormal="90" workbookViewId="0">
      <pane xSplit="3" topLeftCell="D1" activePane="topRight" state="frozen"/>
      <selection pane="topRight" activeCell="A132" sqref="A132"/>
    </sheetView>
  </sheetViews>
  <sheetFormatPr defaultColWidth="9.140625" defaultRowHeight="12.75"/>
  <cols>
    <col min="1" max="1" width="1.140625" customWidth="1"/>
    <col min="2" max="2" width="17.85546875" customWidth="1"/>
    <col min="3" max="3" width="10.28515625" bestFit="1" customWidth="1"/>
    <col min="4" max="10" width="10.28515625" customWidth="1"/>
    <col min="11" max="17" width="9.140625" customWidth="1"/>
    <col min="18" max="18" width="9.5703125" bestFit="1" customWidth="1"/>
  </cols>
  <sheetData>
    <row r="1" spans="2:38" ht="6.75" customHeight="1" thickBot="1"/>
    <row r="2" spans="2:38" ht="13.5" thickBot="1">
      <c r="B2" s="111"/>
      <c r="C2" s="112"/>
      <c r="D2" s="101" t="s">
        <v>16</v>
      </c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3"/>
    </row>
    <row r="3" spans="2:38" ht="13.5" thickBot="1">
      <c r="B3" s="111" t="s">
        <v>63</v>
      </c>
      <c r="C3" s="112"/>
      <c r="D3" s="101" t="s">
        <v>64</v>
      </c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3"/>
    </row>
    <row r="4" spans="2:38" ht="29.25" customHeight="1" thickBot="1">
      <c r="B4" s="111" t="s">
        <v>61</v>
      </c>
      <c r="C4" s="141"/>
      <c r="D4" s="101" t="s">
        <v>57</v>
      </c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3"/>
    </row>
    <row r="5" spans="2:38" ht="13.5" thickBot="1">
      <c r="B5" s="111" t="s">
        <v>18</v>
      </c>
      <c r="C5" s="112"/>
      <c r="D5" s="113" t="s">
        <v>19</v>
      </c>
      <c r="E5" s="114"/>
      <c r="F5" s="114"/>
      <c r="G5" s="114"/>
      <c r="H5" s="114"/>
      <c r="I5" s="115"/>
      <c r="J5" s="116"/>
      <c r="K5" s="113" t="s">
        <v>20</v>
      </c>
      <c r="L5" s="114"/>
      <c r="M5" s="114"/>
      <c r="N5" s="114"/>
      <c r="O5" s="114"/>
      <c r="P5" s="115"/>
      <c r="Q5" s="116"/>
      <c r="R5" s="119" t="s">
        <v>21</v>
      </c>
      <c r="S5" s="121"/>
      <c r="T5" s="121"/>
      <c r="U5" s="121"/>
      <c r="V5" s="121"/>
      <c r="W5" s="122"/>
      <c r="X5" s="123"/>
      <c r="Y5" s="119" t="s">
        <v>41</v>
      </c>
      <c r="Z5" s="121"/>
      <c r="AA5" s="121"/>
      <c r="AB5" s="121"/>
      <c r="AC5" s="121"/>
      <c r="AD5" s="122"/>
      <c r="AE5" s="123"/>
      <c r="AF5" s="119" t="s">
        <v>42</v>
      </c>
      <c r="AG5" s="121"/>
      <c r="AH5" s="121"/>
      <c r="AI5" s="121"/>
      <c r="AJ5" s="121"/>
      <c r="AK5" s="122"/>
      <c r="AL5" s="123"/>
    </row>
    <row r="6" spans="2:38" ht="53.25" customHeight="1">
      <c r="B6" s="117" t="s">
        <v>65</v>
      </c>
      <c r="C6" s="124"/>
      <c r="D6" s="26"/>
      <c r="E6" s="26" t="s">
        <v>90</v>
      </c>
      <c r="F6" s="60" t="s">
        <v>112</v>
      </c>
      <c r="G6" s="26" t="s">
        <v>95</v>
      </c>
      <c r="H6" s="26" t="s">
        <v>108</v>
      </c>
      <c r="I6" s="39" t="s">
        <v>74</v>
      </c>
      <c r="J6" s="27" t="s">
        <v>0</v>
      </c>
      <c r="K6" s="26"/>
      <c r="L6" s="26" t="s">
        <v>90</v>
      </c>
      <c r="M6" s="60" t="s">
        <v>112</v>
      </c>
      <c r="N6" s="26" t="s">
        <v>95</v>
      </c>
      <c r="O6" s="26" t="s">
        <v>108</v>
      </c>
      <c r="P6" s="39" t="s">
        <v>74</v>
      </c>
      <c r="Q6" s="27" t="s">
        <v>0</v>
      </c>
      <c r="R6" s="26"/>
      <c r="S6" s="26" t="s">
        <v>90</v>
      </c>
      <c r="T6" s="60" t="s">
        <v>112</v>
      </c>
      <c r="U6" s="26" t="s">
        <v>95</v>
      </c>
      <c r="V6" s="26" t="s">
        <v>108</v>
      </c>
      <c r="W6" s="39" t="s">
        <v>74</v>
      </c>
      <c r="X6" s="27" t="s">
        <v>0</v>
      </c>
      <c r="Y6" s="26"/>
      <c r="Z6" s="26" t="s">
        <v>90</v>
      </c>
      <c r="AA6" s="60" t="s">
        <v>112</v>
      </c>
      <c r="AB6" s="26" t="s">
        <v>95</v>
      </c>
      <c r="AC6" s="26" t="s">
        <v>108</v>
      </c>
      <c r="AD6" s="39" t="s">
        <v>74</v>
      </c>
      <c r="AE6" s="27" t="s">
        <v>0</v>
      </c>
      <c r="AF6" s="26"/>
      <c r="AG6" s="26" t="s">
        <v>90</v>
      </c>
      <c r="AH6" s="60" t="s">
        <v>112</v>
      </c>
      <c r="AI6" s="26" t="s">
        <v>95</v>
      </c>
      <c r="AJ6" s="26" t="s">
        <v>108</v>
      </c>
      <c r="AK6" s="39" t="s">
        <v>74</v>
      </c>
      <c r="AL6" s="27" t="s">
        <v>0</v>
      </c>
    </row>
    <row r="7" spans="2:38">
      <c r="B7" s="21" t="s">
        <v>22</v>
      </c>
      <c r="C7" s="22" t="s">
        <v>55</v>
      </c>
      <c r="D7" s="67"/>
      <c r="E7" s="67">
        <v>10.5</v>
      </c>
      <c r="F7" s="66">
        <v>9.5</v>
      </c>
      <c r="G7" s="67">
        <v>9.5</v>
      </c>
      <c r="H7" s="67">
        <v>10</v>
      </c>
      <c r="I7" s="71">
        <f>MAX(D7:H7)-MIN(D7:H7)</f>
        <v>1</v>
      </c>
      <c r="J7" s="67">
        <f>MAX(D7:H7)</f>
        <v>10.5</v>
      </c>
      <c r="K7" s="67"/>
      <c r="L7" s="67">
        <v>12</v>
      </c>
      <c r="M7" s="66">
        <v>11.5</v>
      </c>
      <c r="N7" s="67">
        <v>11.5</v>
      </c>
      <c r="O7" s="67">
        <v>12</v>
      </c>
      <c r="P7" s="71">
        <f>MAX(K7:O7)-MIN(K7:O7)</f>
        <v>0.5</v>
      </c>
      <c r="Q7" s="67">
        <f>MAX(K7:O7)</f>
        <v>12</v>
      </c>
      <c r="R7" s="67"/>
      <c r="S7" s="67">
        <v>13.5</v>
      </c>
      <c r="T7" s="66">
        <v>14</v>
      </c>
      <c r="U7" s="67">
        <v>14</v>
      </c>
      <c r="V7" s="67">
        <v>14</v>
      </c>
      <c r="W7" s="71">
        <f>MAX(R7:V7)-MIN(R7:V7)</f>
        <v>0.5</v>
      </c>
      <c r="X7" s="67">
        <f>MAX(R7:V7)</f>
        <v>14</v>
      </c>
      <c r="Y7" s="67"/>
      <c r="Z7" s="67">
        <v>17</v>
      </c>
      <c r="AA7" s="66">
        <v>17</v>
      </c>
      <c r="AB7" s="67">
        <v>17</v>
      </c>
      <c r="AC7" s="67">
        <v>17.5</v>
      </c>
      <c r="AD7" s="71">
        <f>MAX(Y7:AC7)-MIN(Y7:AC7)</f>
        <v>0.5</v>
      </c>
      <c r="AE7" s="67">
        <f>MAX(Y7:AC7)</f>
        <v>17.5</v>
      </c>
      <c r="AF7" s="67"/>
      <c r="AG7" s="67">
        <v>18.5</v>
      </c>
      <c r="AH7" s="66">
        <v>18.5</v>
      </c>
      <c r="AI7" s="67">
        <v>18.5</v>
      </c>
      <c r="AJ7" s="67">
        <v>19</v>
      </c>
      <c r="AK7" s="71">
        <f>MAX(AF7:AJ7)-MIN(AF7:AJ7)</f>
        <v>0.5</v>
      </c>
      <c r="AL7" s="67">
        <f>MAX(AF7:AJ7)</f>
        <v>19</v>
      </c>
    </row>
    <row r="8" spans="2:38">
      <c r="B8" s="21"/>
      <c r="C8" s="22" t="s">
        <v>24</v>
      </c>
      <c r="D8" s="22"/>
      <c r="E8" s="22">
        <v>6.7000000000000004E-2</v>
      </c>
      <c r="F8" s="53">
        <v>7.0000000000000007E-2</v>
      </c>
      <c r="G8" s="22">
        <v>0.1</v>
      </c>
      <c r="H8" s="22">
        <v>0.31</v>
      </c>
      <c r="I8" s="34"/>
      <c r="J8" s="22">
        <f t="array" ref="J8">MAX(IF(D7:H7=J7, D8:H8, ""))</f>
        <v>6.7000000000000004E-2</v>
      </c>
      <c r="K8" s="22"/>
      <c r="L8" s="22">
        <v>7.0999999999999994E-2</v>
      </c>
      <c r="M8" s="53">
        <v>0.08</v>
      </c>
      <c r="N8" s="22">
        <v>0.11</v>
      </c>
      <c r="O8" s="22">
        <v>0.37</v>
      </c>
      <c r="P8" s="34"/>
      <c r="Q8" s="22">
        <f t="array" ref="Q8">MAX(IF(K7:O7=Q7, K8:O8, ""))</f>
        <v>0.37</v>
      </c>
      <c r="R8" s="22"/>
      <c r="S8" s="22">
        <v>9.7000000000000003E-2</v>
      </c>
      <c r="T8" s="53">
        <v>0.06</v>
      </c>
      <c r="U8" s="22">
        <v>0.09</v>
      </c>
      <c r="V8" s="22">
        <v>0.44</v>
      </c>
      <c r="W8" s="34"/>
      <c r="X8" s="22">
        <f t="array" ref="X8">MAX(IF(R7:V7=X7, R8:V8, ""))</f>
        <v>0.44</v>
      </c>
      <c r="Y8" s="22"/>
      <c r="Z8" s="22">
        <v>0.113</v>
      </c>
      <c r="AA8" s="53">
        <v>7.0000000000000007E-2</v>
      </c>
      <c r="AB8" s="22">
        <v>0.09</v>
      </c>
      <c r="AC8" s="22">
        <v>0.37</v>
      </c>
      <c r="AD8" s="34"/>
      <c r="AE8" s="22">
        <f t="array" ref="AE8">MAX(IF(Y7:AC7=AE7, Y8:AC8, ""))</f>
        <v>0.37</v>
      </c>
      <c r="AF8" s="22"/>
      <c r="AG8" s="22">
        <v>0.13900000000000001</v>
      </c>
      <c r="AH8" s="53">
        <v>7.0000000000000007E-2</v>
      </c>
      <c r="AI8" s="22">
        <v>0.08</v>
      </c>
      <c r="AJ8" s="22">
        <v>0.4</v>
      </c>
      <c r="AK8" s="34"/>
      <c r="AL8" s="22">
        <f t="array" ref="AL8">MAX(IF(AF7:AJ7=AL7, AF8:AJ8, ""))</f>
        <v>0.4</v>
      </c>
    </row>
    <row r="9" spans="2:38">
      <c r="B9" s="21"/>
      <c r="C9" s="22" t="s">
        <v>25</v>
      </c>
      <c r="D9" s="22"/>
      <c r="E9" s="22">
        <v>3.9710000000000001</v>
      </c>
      <c r="F9" s="53">
        <v>4.4400000000000004</v>
      </c>
      <c r="G9" s="22">
        <v>3.9</v>
      </c>
      <c r="H9" s="22">
        <v>5.21</v>
      </c>
      <c r="I9" s="34"/>
      <c r="J9" s="22">
        <f t="array" ref="J9">MAX(IF(D7:H7=J7, D9:H9, ""))</f>
        <v>3.9710000000000001</v>
      </c>
      <c r="K9" s="22"/>
      <c r="L9" s="22">
        <v>4.1150000000000002</v>
      </c>
      <c r="M9" s="53">
        <v>4.47</v>
      </c>
      <c r="N9" s="22">
        <v>3.95</v>
      </c>
      <c r="O9" s="22">
        <v>5.29</v>
      </c>
      <c r="P9" s="34"/>
      <c r="Q9" s="22">
        <f t="array" ref="Q9">MAX(IF(K7:O7=Q7, K9:O9, ""))</f>
        <v>5.29</v>
      </c>
      <c r="R9" s="22"/>
      <c r="S9" s="22">
        <v>4.6310000000000002</v>
      </c>
      <c r="T9" s="53">
        <v>4.41</v>
      </c>
      <c r="U9" s="22">
        <v>3.71</v>
      </c>
      <c r="V9" s="22">
        <v>5.59</v>
      </c>
      <c r="W9" s="34"/>
      <c r="X9" s="22">
        <f t="array" ref="X9">MAX(IF(R7:V7=X7, R9:V9, ""))</f>
        <v>5.59</v>
      </c>
      <c r="Y9" s="22"/>
      <c r="Z9" s="22">
        <v>5.0590000000000002</v>
      </c>
      <c r="AA9" s="53">
        <v>4.55</v>
      </c>
      <c r="AB9" s="22">
        <v>3.93</v>
      </c>
      <c r="AC9" s="22">
        <v>5.42</v>
      </c>
      <c r="AD9" s="34"/>
      <c r="AE9" s="22">
        <f t="array" ref="AE9">MAX(IF(Y7:AC7=AE7, Y9:AC9, ""))</f>
        <v>5.42</v>
      </c>
      <c r="AF9" s="22"/>
      <c r="AG9" s="22">
        <v>5.41</v>
      </c>
      <c r="AH9" s="53">
        <v>4.6399999999999997</v>
      </c>
      <c r="AI9" s="22">
        <v>3.98</v>
      </c>
      <c r="AJ9" s="22">
        <v>5.7</v>
      </c>
      <c r="AK9" s="34"/>
      <c r="AL9" s="22">
        <f t="array" ref="AL9">MAX(IF(AF7:AJ7=AL7, AF9:AJ9, ""))</f>
        <v>5.7</v>
      </c>
    </row>
    <row r="10" spans="2:38">
      <c r="B10" s="21" t="s">
        <v>26</v>
      </c>
      <c r="C10" s="22" t="s">
        <v>55</v>
      </c>
      <c r="D10" s="67"/>
      <c r="E10" s="67">
        <v>10.5</v>
      </c>
      <c r="F10" s="66">
        <v>10</v>
      </c>
      <c r="G10" s="67">
        <v>10.5</v>
      </c>
      <c r="H10" s="67">
        <v>12</v>
      </c>
      <c r="I10" s="71">
        <f>MAX(D10:H10)-MIN(D10:H10)</f>
        <v>2</v>
      </c>
      <c r="J10" s="67">
        <f>MAX(D10:H10)</f>
        <v>12</v>
      </c>
      <c r="K10" s="67"/>
      <c r="L10" s="67">
        <v>12.5</v>
      </c>
      <c r="M10" s="66">
        <v>12</v>
      </c>
      <c r="N10" s="67">
        <v>12.5</v>
      </c>
      <c r="O10" s="67">
        <v>13.5</v>
      </c>
      <c r="P10" s="71">
        <f t="shared" ref="P10:P29" si="0">MAX(K10:O10)-MIN(K10:O10)</f>
        <v>1.5</v>
      </c>
      <c r="Q10" s="67">
        <f t="shared" ref="Q10:Q29" si="1">MAX(K10:O10)</f>
        <v>13.5</v>
      </c>
      <c r="R10" s="67"/>
      <c r="S10" s="67">
        <v>14.5</v>
      </c>
      <c r="T10" s="66">
        <v>14</v>
      </c>
      <c r="U10" s="67">
        <v>14.5</v>
      </c>
      <c r="V10" s="67">
        <v>16</v>
      </c>
      <c r="W10" s="71">
        <f>MAX(R10:V10)-MIN(R10:V10)</f>
        <v>2</v>
      </c>
      <c r="X10" s="67">
        <f t="shared" ref="X10:X29" si="2">MAX(R10:V10)</f>
        <v>16</v>
      </c>
      <c r="Y10" s="67"/>
      <c r="Z10" s="67">
        <v>17.5</v>
      </c>
      <c r="AA10" s="66">
        <v>17</v>
      </c>
      <c r="AB10" s="67">
        <v>17.5</v>
      </c>
      <c r="AC10" s="67">
        <v>19</v>
      </c>
      <c r="AD10" s="71">
        <f>MAX(Y10:AC10)-MIN(Y10:AC10)</f>
        <v>2</v>
      </c>
      <c r="AE10" s="67">
        <f t="shared" ref="AE10:AE29" si="3">MAX(Y10:AC10)</f>
        <v>19</v>
      </c>
      <c r="AF10" s="67"/>
      <c r="AG10" s="67">
        <v>19.5</v>
      </c>
      <c r="AH10" s="66">
        <v>19</v>
      </c>
      <c r="AI10" s="67">
        <v>19.5</v>
      </c>
      <c r="AJ10" s="67">
        <v>21</v>
      </c>
      <c r="AK10" s="71">
        <f>MAX(AF10:AJ10)-MIN(AF10:AJ10)</f>
        <v>2</v>
      </c>
      <c r="AL10" s="67">
        <f t="shared" ref="AL10:AL29" si="4">MAX(AF10:AJ10)</f>
        <v>21</v>
      </c>
    </row>
    <row r="11" spans="2:38">
      <c r="B11" s="21"/>
      <c r="C11" s="22" t="s">
        <v>24</v>
      </c>
      <c r="D11" s="22"/>
      <c r="E11" s="22">
        <v>2.5999999999999999E-2</v>
      </c>
      <c r="F11" s="53">
        <v>0.03</v>
      </c>
      <c r="G11" s="22">
        <v>0.03</v>
      </c>
      <c r="H11" s="22">
        <v>0.05</v>
      </c>
      <c r="I11" s="34"/>
      <c r="J11" s="22">
        <f t="array" ref="J11">MAX(IF(D10:H10=J10, D11:H11, ""))</f>
        <v>0.05</v>
      </c>
      <c r="K11" s="22"/>
      <c r="L11" s="22">
        <v>2.1000000000000001E-2</v>
      </c>
      <c r="M11" s="53">
        <v>0.03</v>
      </c>
      <c r="N11" s="22">
        <v>0.02</v>
      </c>
      <c r="O11" s="22">
        <v>0.04</v>
      </c>
      <c r="P11" s="34"/>
      <c r="Q11" s="22">
        <f t="array" ref="Q11">MAX(IF(K10:O10=Q10, K11:O11, ""))</f>
        <v>0.04</v>
      </c>
      <c r="R11" s="22"/>
      <c r="S11" s="22">
        <v>0.03</v>
      </c>
      <c r="T11" s="53">
        <v>0.02</v>
      </c>
      <c r="U11" s="22">
        <v>0.03</v>
      </c>
      <c r="V11" s="22">
        <v>0.06</v>
      </c>
      <c r="W11" s="34"/>
      <c r="X11" s="22">
        <f t="array" ref="X11">MAX(IF(R10:V10=X10, R11:V11, ""))</f>
        <v>0.06</v>
      </c>
      <c r="Y11" s="22"/>
      <c r="Z11" s="22">
        <v>2.9000000000000001E-2</v>
      </c>
      <c r="AA11" s="53">
        <v>0.03</v>
      </c>
      <c r="AB11" s="22">
        <v>0.03</v>
      </c>
      <c r="AC11" s="22">
        <v>0.04</v>
      </c>
      <c r="AD11" s="34"/>
      <c r="AE11" s="22">
        <f t="array" ref="AE11">MAX(IF(Y10:AC10=AE10, Y11:AC11, ""))</f>
        <v>0.04</v>
      </c>
      <c r="AF11" s="22"/>
      <c r="AG11" s="22">
        <v>2.8000000000000001E-2</v>
      </c>
      <c r="AH11" s="53">
        <v>0.03</v>
      </c>
      <c r="AI11" s="22">
        <v>0.03</v>
      </c>
      <c r="AJ11" s="22">
        <v>0.06</v>
      </c>
      <c r="AK11" s="34"/>
      <c r="AL11" s="22">
        <f t="array" ref="AL11">MAX(IF(AF10:AJ10=AL10, AF11:AJ11, ""))</f>
        <v>0.06</v>
      </c>
    </row>
    <row r="12" spans="2:38">
      <c r="B12" s="21"/>
      <c r="C12" s="22" t="s">
        <v>25</v>
      </c>
      <c r="D12" s="22"/>
      <c r="E12" s="22">
        <v>3.907</v>
      </c>
      <c r="F12" s="53">
        <v>3.46</v>
      </c>
      <c r="G12" s="22">
        <v>2.81</v>
      </c>
      <c r="H12" s="22">
        <v>3.73</v>
      </c>
      <c r="I12" s="34"/>
      <c r="J12" s="22">
        <f t="array" ref="J12">MAX(IF(D10:H10=J10, D12:H12, ""))</f>
        <v>3.73</v>
      </c>
      <c r="K12" s="22"/>
      <c r="L12" s="22">
        <v>3.85</v>
      </c>
      <c r="M12" s="53">
        <v>3.44</v>
      </c>
      <c r="N12" s="22">
        <v>2.74</v>
      </c>
      <c r="O12" s="22">
        <v>3.6</v>
      </c>
      <c r="P12" s="34"/>
      <c r="Q12" s="22">
        <f t="array" ref="Q12">MAX(IF(K10:O10=Q10, K12:O12, ""))</f>
        <v>3.6</v>
      </c>
      <c r="R12" s="22"/>
      <c r="S12" s="22">
        <v>4.0830000000000002</v>
      </c>
      <c r="T12" s="53">
        <v>3.47</v>
      </c>
      <c r="U12" s="22">
        <v>2.79</v>
      </c>
      <c r="V12" s="22">
        <v>3.77</v>
      </c>
      <c r="W12" s="34"/>
      <c r="X12" s="22">
        <f t="array" ref="X12">MAX(IF(R10:V10=X10, R12:V12, ""))</f>
        <v>3.77</v>
      </c>
      <c r="Y12" s="22"/>
      <c r="Z12" s="22">
        <v>4.282</v>
      </c>
      <c r="AA12" s="53">
        <v>3.57</v>
      </c>
      <c r="AB12" s="22">
        <v>2.89</v>
      </c>
      <c r="AC12" s="22">
        <v>3.66</v>
      </c>
      <c r="AD12" s="34"/>
      <c r="AE12" s="22">
        <f t="array" ref="AE12">MAX(IF(Y10:AC10=AE10, Y12:AC12, ""))</f>
        <v>3.66</v>
      </c>
      <c r="AF12" s="22"/>
      <c r="AG12" s="22">
        <v>4.5119999999999996</v>
      </c>
      <c r="AH12" s="53">
        <v>3.55</v>
      </c>
      <c r="AI12" s="22">
        <v>2.98</v>
      </c>
      <c r="AJ12" s="22">
        <v>4.0599999999999996</v>
      </c>
      <c r="AK12" s="34"/>
      <c r="AL12" s="22">
        <f t="array" ref="AL12">MAX(IF(AF10:AJ10=AL10, AF12:AJ12, ""))</f>
        <v>4.0599999999999996</v>
      </c>
    </row>
    <row r="13" spans="2:38">
      <c r="B13" s="21" t="s">
        <v>27</v>
      </c>
      <c r="C13" s="22" t="s">
        <v>55</v>
      </c>
      <c r="D13" s="67"/>
      <c r="E13" s="67">
        <v>10</v>
      </c>
      <c r="F13" s="66">
        <v>10</v>
      </c>
      <c r="G13" s="67">
        <v>10.5</v>
      </c>
      <c r="H13" s="67">
        <v>12</v>
      </c>
      <c r="I13" s="71">
        <f>MAX(D13:H13)-MIN(D13:H13)</f>
        <v>2</v>
      </c>
      <c r="J13" s="67">
        <f>MAX(D13:H13)</f>
        <v>12</v>
      </c>
      <c r="K13" s="68"/>
      <c r="L13" s="67">
        <v>12</v>
      </c>
      <c r="M13" s="66">
        <v>12</v>
      </c>
      <c r="N13" s="67">
        <v>12</v>
      </c>
      <c r="O13" s="67">
        <v>13.5</v>
      </c>
      <c r="P13" s="71">
        <f t="shared" si="0"/>
        <v>1.5</v>
      </c>
      <c r="Q13" s="67">
        <f t="shared" si="1"/>
        <v>13.5</v>
      </c>
      <c r="R13" s="68"/>
      <c r="S13" s="67">
        <v>14</v>
      </c>
      <c r="T13" s="66">
        <v>14</v>
      </c>
      <c r="U13" s="67">
        <v>14.5</v>
      </c>
      <c r="V13" s="67">
        <v>16</v>
      </c>
      <c r="W13" s="71">
        <f>MAX(R13:V13)-MIN(R13:V13)</f>
        <v>2</v>
      </c>
      <c r="X13" s="67">
        <f t="shared" si="2"/>
        <v>16</v>
      </c>
      <c r="Y13" s="68"/>
      <c r="Z13" s="67">
        <v>17</v>
      </c>
      <c r="AA13" s="66">
        <v>17</v>
      </c>
      <c r="AB13" s="67">
        <v>17</v>
      </c>
      <c r="AC13" s="67">
        <v>19</v>
      </c>
      <c r="AD13" s="71">
        <f>MAX(Y13:AC13)-MIN(Y13:AC13)</f>
        <v>2</v>
      </c>
      <c r="AE13" s="67">
        <f t="shared" si="3"/>
        <v>19</v>
      </c>
      <c r="AF13" s="68"/>
      <c r="AG13" s="67">
        <v>19</v>
      </c>
      <c r="AH13" s="66">
        <v>19</v>
      </c>
      <c r="AI13" s="67">
        <v>19</v>
      </c>
      <c r="AJ13" s="67">
        <v>21</v>
      </c>
      <c r="AK13" s="71">
        <f>MAX(AF13:AJ13)-MIN(AF13:AJ13)</f>
        <v>2</v>
      </c>
      <c r="AL13" s="67">
        <f t="shared" si="4"/>
        <v>21</v>
      </c>
    </row>
    <row r="14" spans="2:38">
      <c r="B14" s="21"/>
      <c r="C14" s="22" t="s">
        <v>24</v>
      </c>
      <c r="D14" s="22"/>
      <c r="E14" s="22">
        <v>0.59699999999999998</v>
      </c>
      <c r="F14" s="53">
        <v>0.56000000000000005</v>
      </c>
      <c r="G14" s="22">
        <v>0.43</v>
      </c>
      <c r="H14" s="22">
        <v>0.45</v>
      </c>
      <c r="I14" s="34"/>
      <c r="J14" s="22">
        <f t="array" ref="J14">MAX(IF(D13:H13=J13, D14:H14, ""))</f>
        <v>0.45</v>
      </c>
      <c r="K14" s="49"/>
      <c r="L14" s="22">
        <v>0.60299999999999998</v>
      </c>
      <c r="M14" s="53">
        <v>0.54</v>
      </c>
      <c r="N14" s="22">
        <v>0.44</v>
      </c>
      <c r="O14" s="22">
        <v>0.45</v>
      </c>
      <c r="P14" s="34"/>
      <c r="Q14" s="22">
        <f t="array" ref="Q14">MAX(IF(K13:O13=Q13, K14:O14, ""))</f>
        <v>0.45</v>
      </c>
      <c r="R14" s="49"/>
      <c r="S14" s="22">
        <v>0.70599999999999996</v>
      </c>
      <c r="T14" s="53">
        <v>0.55000000000000004</v>
      </c>
      <c r="U14" s="22">
        <v>0.42</v>
      </c>
      <c r="V14" s="22">
        <v>0.47</v>
      </c>
      <c r="W14" s="34"/>
      <c r="X14" s="22">
        <f t="array" ref="X14">MAX(IF(R13:V13=X13, R14:V14, ""))</f>
        <v>0.47</v>
      </c>
      <c r="Y14" s="49"/>
      <c r="Z14" s="22">
        <v>0.78800000000000003</v>
      </c>
      <c r="AA14" s="53">
        <v>0.57999999999999996</v>
      </c>
      <c r="AB14" s="22">
        <v>0.44</v>
      </c>
      <c r="AC14" s="22">
        <v>0.4</v>
      </c>
      <c r="AD14" s="34"/>
      <c r="AE14" s="22">
        <f t="array" ref="AE14">MAX(IF(Y13:AC13=AE13, Y14:AC14, ""))</f>
        <v>0.4</v>
      </c>
      <c r="AF14" s="49"/>
      <c r="AG14" s="22">
        <v>0.876</v>
      </c>
      <c r="AH14" s="53">
        <v>0.52</v>
      </c>
      <c r="AI14" s="22">
        <v>0.44</v>
      </c>
      <c r="AJ14" s="22">
        <v>0.47</v>
      </c>
      <c r="AK14" s="34"/>
      <c r="AL14" s="22">
        <f t="array" ref="AL14">MAX(IF(AF13:AJ13=AL13, AF14:AJ14, ""))</f>
        <v>0.47</v>
      </c>
    </row>
    <row r="15" spans="2:38">
      <c r="B15" s="21" t="s">
        <v>28</v>
      </c>
      <c r="C15" s="22" t="s">
        <v>55</v>
      </c>
      <c r="D15" s="67"/>
      <c r="E15" s="67">
        <v>4.5</v>
      </c>
      <c r="F15" s="66">
        <v>4.5</v>
      </c>
      <c r="G15" s="67">
        <v>5</v>
      </c>
      <c r="H15" s="67">
        <v>6</v>
      </c>
      <c r="I15" s="71">
        <f>MAX(D15:H15)-MIN(D15:H15)</f>
        <v>1.5</v>
      </c>
      <c r="J15" s="67">
        <f>MAX(D15:H15)</f>
        <v>6</v>
      </c>
      <c r="K15" s="68"/>
      <c r="L15" s="67">
        <v>6.5</v>
      </c>
      <c r="M15" s="66">
        <v>6.5</v>
      </c>
      <c r="N15" s="67">
        <v>6.5</v>
      </c>
      <c r="O15" s="67">
        <v>7.5</v>
      </c>
      <c r="P15" s="71">
        <f t="shared" si="0"/>
        <v>1</v>
      </c>
      <c r="Q15" s="67">
        <f t="shared" si="1"/>
        <v>7.5</v>
      </c>
      <c r="R15" s="68"/>
      <c r="S15" s="67">
        <v>8.5</v>
      </c>
      <c r="T15" s="66">
        <v>9</v>
      </c>
      <c r="U15" s="67">
        <v>9</v>
      </c>
      <c r="V15" s="67">
        <v>9.5</v>
      </c>
      <c r="W15" s="71">
        <f>MAX(R15:V15)-MIN(R15:V15)</f>
        <v>1</v>
      </c>
      <c r="X15" s="67">
        <f t="shared" si="2"/>
        <v>9.5</v>
      </c>
      <c r="Y15" s="68"/>
      <c r="Z15" s="67">
        <v>11.5</v>
      </c>
      <c r="AA15" s="66">
        <v>12</v>
      </c>
      <c r="AB15" s="67">
        <v>12</v>
      </c>
      <c r="AC15" s="67">
        <v>13</v>
      </c>
      <c r="AD15" s="71">
        <f>MAX(Y15:AC15)-MIN(Y15:AC15)</f>
        <v>1.5</v>
      </c>
      <c r="AE15" s="67">
        <f t="shared" si="3"/>
        <v>13</v>
      </c>
      <c r="AF15" s="68"/>
      <c r="AG15" s="67">
        <v>13</v>
      </c>
      <c r="AH15" s="66">
        <v>13.5</v>
      </c>
      <c r="AI15" s="67">
        <v>13.5</v>
      </c>
      <c r="AJ15" s="67">
        <v>15</v>
      </c>
      <c r="AK15" s="71">
        <f>MAX(AF15:AJ15)-MIN(AF15:AJ15)</f>
        <v>2</v>
      </c>
      <c r="AL15" s="67">
        <f t="shared" si="4"/>
        <v>15</v>
      </c>
    </row>
    <row r="16" spans="2:38">
      <c r="B16" s="21"/>
      <c r="C16" s="22" t="s">
        <v>24</v>
      </c>
      <c r="D16" s="22"/>
      <c r="E16" s="22">
        <v>0.10100000000000001</v>
      </c>
      <c r="F16" s="53">
        <v>0.1</v>
      </c>
      <c r="G16" s="22">
        <v>0.11</v>
      </c>
      <c r="H16" s="22">
        <v>0.14000000000000001</v>
      </c>
      <c r="I16" s="34"/>
      <c r="J16" s="22">
        <f t="array" ref="J16">MAX(IF(D15:H15=J15, D16:H16, ""))</f>
        <v>0.14000000000000001</v>
      </c>
      <c r="K16" s="49"/>
      <c r="L16" s="22">
        <v>0.10100000000000001</v>
      </c>
      <c r="M16" s="53">
        <v>0.11</v>
      </c>
      <c r="N16" s="22">
        <v>0.12</v>
      </c>
      <c r="O16" s="22">
        <v>0.13</v>
      </c>
      <c r="P16" s="34"/>
      <c r="Q16" s="22">
        <f t="array" ref="Q16">MAX(IF(K15:O15=Q15, K16:O16, ""))</f>
        <v>0.13</v>
      </c>
      <c r="R16" s="49"/>
      <c r="S16" s="22">
        <v>0.11799999999999999</v>
      </c>
      <c r="T16" s="53">
        <v>0.08</v>
      </c>
      <c r="U16" s="22">
        <v>0.1</v>
      </c>
      <c r="V16" s="22">
        <v>0.14000000000000001</v>
      </c>
      <c r="W16" s="34"/>
      <c r="X16" s="22">
        <f t="array" ref="X16">MAX(IF(R15:V15=X15, R16:V16, ""))</f>
        <v>0.14000000000000001</v>
      </c>
      <c r="Y16" s="49"/>
      <c r="Z16" s="22">
        <v>0.127</v>
      </c>
      <c r="AA16" s="53">
        <v>0.1</v>
      </c>
      <c r="AB16" s="22">
        <v>0.1</v>
      </c>
      <c r="AC16" s="22">
        <v>0.11</v>
      </c>
      <c r="AD16" s="34"/>
      <c r="AE16" s="22">
        <f t="array" ref="AE16">MAX(IF(Y15:AC15=AE15, Y16:AC16, ""))</f>
        <v>0.11</v>
      </c>
      <c r="AF16" s="49"/>
      <c r="AG16" s="22">
        <v>0.13600000000000001</v>
      </c>
      <c r="AH16" s="53">
        <v>0.1</v>
      </c>
      <c r="AI16" s="22">
        <v>0.12</v>
      </c>
      <c r="AJ16" s="22">
        <v>0.12</v>
      </c>
      <c r="AK16" s="34"/>
      <c r="AL16" s="22">
        <f t="array" ref="AL16">MAX(IF(AF15:AJ15=AL15, AF16:AJ16, ""))</f>
        <v>0.12</v>
      </c>
    </row>
    <row r="17" spans="2:38">
      <c r="B17" s="21" t="s">
        <v>29</v>
      </c>
      <c r="C17" s="22" t="s">
        <v>55</v>
      </c>
      <c r="D17" s="67"/>
      <c r="E17" s="67">
        <v>12.5</v>
      </c>
      <c r="F17" s="66">
        <v>13</v>
      </c>
      <c r="G17" s="67">
        <v>13</v>
      </c>
      <c r="H17" s="67">
        <v>14.5</v>
      </c>
      <c r="I17" s="71">
        <f>MAX(D17:H17)-MIN(D17:H17)</f>
        <v>2</v>
      </c>
      <c r="J17" s="67">
        <f>MAX(D17:H17)</f>
        <v>14.5</v>
      </c>
      <c r="K17" s="68"/>
      <c r="L17" s="67">
        <v>14.5</v>
      </c>
      <c r="M17" s="66">
        <v>14.5</v>
      </c>
      <c r="N17" s="67">
        <v>15</v>
      </c>
      <c r="O17" s="67">
        <v>16.5</v>
      </c>
      <c r="P17" s="71">
        <f t="shared" si="0"/>
        <v>2</v>
      </c>
      <c r="Q17" s="67">
        <f t="shared" si="1"/>
        <v>16.5</v>
      </c>
      <c r="R17" s="68"/>
      <c r="S17" s="67">
        <v>17</v>
      </c>
      <c r="T17" s="66">
        <v>17</v>
      </c>
      <c r="U17" s="67">
        <v>17</v>
      </c>
      <c r="V17" s="67">
        <v>19</v>
      </c>
      <c r="W17" s="71">
        <f>MAX(R17:V17)-MIN(R17:V17)</f>
        <v>2</v>
      </c>
      <c r="X17" s="67">
        <f t="shared" si="2"/>
        <v>19</v>
      </c>
      <c r="Y17" s="68"/>
      <c r="Z17" s="67">
        <v>20</v>
      </c>
      <c r="AA17" s="66">
        <v>20</v>
      </c>
      <c r="AB17" s="67">
        <v>20</v>
      </c>
      <c r="AC17" s="67">
        <v>22</v>
      </c>
      <c r="AD17" s="71">
        <f>MAX(Y17:AC17)-MIN(Y17:AC17)</f>
        <v>2</v>
      </c>
      <c r="AE17" s="67">
        <f t="shared" si="3"/>
        <v>22</v>
      </c>
      <c r="AF17" s="68"/>
      <c r="AG17" s="67">
        <v>22</v>
      </c>
      <c r="AH17" s="66">
        <v>22</v>
      </c>
      <c r="AI17" s="67">
        <v>22.5</v>
      </c>
      <c r="AJ17" s="67">
        <v>24</v>
      </c>
      <c r="AK17" s="71">
        <f>MAX(AF17:AJ17)-MIN(AF17:AJ17)</f>
        <v>2</v>
      </c>
      <c r="AL17" s="67">
        <f t="shared" si="4"/>
        <v>24</v>
      </c>
    </row>
    <row r="18" spans="2:38">
      <c r="B18" s="21"/>
      <c r="C18" s="22" t="s">
        <v>24</v>
      </c>
      <c r="D18" s="22"/>
      <c r="E18" s="22">
        <v>0.20200000000000001</v>
      </c>
      <c r="F18" s="53">
        <v>0.15</v>
      </c>
      <c r="G18" s="22">
        <v>0.13</v>
      </c>
      <c r="H18" s="22">
        <v>0.16</v>
      </c>
      <c r="I18" s="34"/>
      <c r="J18" s="22">
        <f t="array" ref="J18">MAX(IF(D17:H17=J17, D18:H18, ""))</f>
        <v>0.16</v>
      </c>
      <c r="K18" s="49"/>
      <c r="L18" s="22">
        <v>0.2</v>
      </c>
      <c r="M18" s="53">
        <v>0.15</v>
      </c>
      <c r="N18" s="22">
        <v>0.12</v>
      </c>
      <c r="O18" s="22">
        <v>0.12</v>
      </c>
      <c r="P18" s="34"/>
      <c r="Q18" s="22">
        <f t="array" ref="Q18">MAX(IF(K17:O17=Q17, K18:O18, ""))</f>
        <v>0.12</v>
      </c>
      <c r="R18" s="49"/>
      <c r="S18" s="22">
        <v>0.19500000000000001</v>
      </c>
      <c r="T18" s="53">
        <v>0.15</v>
      </c>
      <c r="U18" s="22">
        <v>0.14000000000000001</v>
      </c>
      <c r="V18" s="22">
        <v>0.13</v>
      </c>
      <c r="W18" s="34"/>
      <c r="X18" s="22">
        <f t="array" ref="X18">MAX(IF(R17:V17=X17, R18:V18, ""))</f>
        <v>0.13</v>
      </c>
      <c r="Y18" s="49"/>
      <c r="Z18" s="22">
        <v>0.245</v>
      </c>
      <c r="AA18" s="53">
        <v>0.15</v>
      </c>
      <c r="AB18" s="22">
        <v>0.14000000000000001</v>
      </c>
      <c r="AC18" s="22">
        <v>0.17</v>
      </c>
      <c r="AD18" s="34"/>
      <c r="AE18" s="22">
        <f t="array" ref="AE18">MAX(IF(Y17:AC17=AE17, Y18:AC18, ""))</f>
        <v>0.17</v>
      </c>
      <c r="AF18" s="49"/>
      <c r="AG18" s="22">
        <v>0.25600000000000001</v>
      </c>
      <c r="AH18" s="53">
        <v>0.15</v>
      </c>
      <c r="AI18" s="22">
        <v>0.15</v>
      </c>
      <c r="AJ18" s="22">
        <v>0.17</v>
      </c>
      <c r="AK18" s="34"/>
      <c r="AL18" s="22">
        <f t="array" ref="AL18">MAX(IF(AF17:AJ17=AL17, AF18:AJ18, ""))</f>
        <v>0.17</v>
      </c>
    </row>
    <row r="19" spans="2:38">
      <c r="B19" s="21"/>
      <c r="C19" s="22" t="s">
        <v>25</v>
      </c>
      <c r="D19" s="22"/>
      <c r="E19" s="22">
        <v>2.2410000000000001</v>
      </c>
      <c r="F19" s="53">
        <v>1.96</v>
      </c>
      <c r="G19" s="22">
        <v>1.52</v>
      </c>
      <c r="H19" s="22">
        <v>1.67</v>
      </c>
      <c r="I19" s="34"/>
      <c r="J19" s="22">
        <f t="array" ref="J19">MAX(IF(D17:H17=J17, D19:H19, ""))</f>
        <v>1.67</v>
      </c>
      <c r="K19" s="49"/>
      <c r="L19" s="22">
        <v>2.2370000000000001</v>
      </c>
      <c r="M19" s="53">
        <v>1.92</v>
      </c>
      <c r="N19" s="22">
        <v>1.59</v>
      </c>
      <c r="O19" s="22">
        <v>1.56</v>
      </c>
      <c r="P19" s="34"/>
      <c r="Q19" s="22">
        <f t="array" ref="Q19">MAX(IF(K17:O17=Q17, K19:O19, ""))</f>
        <v>1.56</v>
      </c>
      <c r="R19" s="49"/>
      <c r="S19" s="22">
        <v>2.2909999999999999</v>
      </c>
      <c r="T19" s="53">
        <v>1.95</v>
      </c>
      <c r="U19" s="22">
        <v>1.53</v>
      </c>
      <c r="V19" s="22">
        <v>1.61</v>
      </c>
      <c r="W19" s="34"/>
      <c r="X19" s="22">
        <f t="array" ref="X19">MAX(IF(R17:V17=X17, R19:V19, ""))</f>
        <v>1.61</v>
      </c>
      <c r="Y19" s="49"/>
      <c r="Z19" s="22">
        <v>2.6150000000000002</v>
      </c>
      <c r="AA19" s="53">
        <v>2.06</v>
      </c>
      <c r="AB19" s="22">
        <v>1.63</v>
      </c>
      <c r="AC19" s="22">
        <v>1.92</v>
      </c>
      <c r="AD19" s="34"/>
      <c r="AE19" s="22">
        <f t="array" ref="AE19">MAX(IF(Y17:AC17=AE17, Y19:AC19, ""))</f>
        <v>1.92</v>
      </c>
      <c r="AF19" s="49"/>
      <c r="AG19" s="22">
        <v>2.8109999999999999</v>
      </c>
      <c r="AH19" s="53">
        <v>2.09</v>
      </c>
      <c r="AI19" s="22">
        <v>1.83</v>
      </c>
      <c r="AJ19" s="22">
        <v>2.0099999999999998</v>
      </c>
      <c r="AK19" s="34"/>
      <c r="AL19" s="22">
        <f t="array" ref="AL19">MAX(IF(AF17:AJ17=AL17, AF19:AJ19, ""))</f>
        <v>2.0099999999999998</v>
      </c>
    </row>
    <row r="20" spans="2:38">
      <c r="B20" s="21" t="s">
        <v>30</v>
      </c>
      <c r="C20" s="22" t="s">
        <v>55</v>
      </c>
      <c r="D20" s="67"/>
      <c r="E20" s="67">
        <v>8.5</v>
      </c>
      <c r="F20" s="66">
        <v>8.5</v>
      </c>
      <c r="G20" s="67">
        <v>8.5</v>
      </c>
      <c r="H20" s="67">
        <v>10</v>
      </c>
      <c r="I20" s="71">
        <f>MAX(D20:H20)-MIN(D20:H20)</f>
        <v>1.5</v>
      </c>
      <c r="J20" s="67">
        <f>MAX(D20:H20)</f>
        <v>10</v>
      </c>
      <c r="K20" s="68"/>
      <c r="L20" s="67">
        <v>10</v>
      </c>
      <c r="M20" s="66">
        <v>10.5</v>
      </c>
      <c r="N20" s="67">
        <v>10.5</v>
      </c>
      <c r="O20" s="67">
        <v>11.5</v>
      </c>
      <c r="P20" s="71">
        <f t="shared" si="0"/>
        <v>1.5</v>
      </c>
      <c r="Q20" s="67">
        <f t="shared" si="1"/>
        <v>11.5</v>
      </c>
      <c r="R20" s="68"/>
      <c r="S20" s="67">
        <v>12.5</v>
      </c>
      <c r="T20" s="66">
        <v>12.5</v>
      </c>
      <c r="U20" s="67">
        <v>13</v>
      </c>
      <c r="V20" s="67">
        <v>14</v>
      </c>
      <c r="W20" s="71">
        <f>MAX(R20:V20)-MIN(R20:V20)</f>
        <v>1.5</v>
      </c>
      <c r="X20" s="67">
        <f t="shared" si="2"/>
        <v>14</v>
      </c>
      <c r="Y20" s="68"/>
      <c r="Z20" s="67">
        <v>15.5</v>
      </c>
      <c r="AA20" s="66">
        <v>15.5</v>
      </c>
      <c r="AB20" s="67">
        <v>15.5</v>
      </c>
      <c r="AC20" s="67">
        <v>17</v>
      </c>
      <c r="AD20" s="71">
        <f>MAX(Y20:AC20)-MIN(Y20:AC20)</f>
        <v>1.5</v>
      </c>
      <c r="AE20" s="67">
        <f t="shared" si="3"/>
        <v>17</v>
      </c>
      <c r="AF20" s="68"/>
      <c r="AG20" s="67">
        <v>17</v>
      </c>
      <c r="AH20" s="66">
        <v>17.5</v>
      </c>
      <c r="AI20" s="67">
        <v>17.5</v>
      </c>
      <c r="AJ20" s="67">
        <v>18.5</v>
      </c>
      <c r="AK20" s="71">
        <f>MAX(AF20:AJ20)-MIN(AF20:AJ20)</f>
        <v>1.5</v>
      </c>
      <c r="AL20" s="67">
        <f t="shared" si="4"/>
        <v>18.5</v>
      </c>
    </row>
    <row r="21" spans="2:38">
      <c r="B21" s="21"/>
      <c r="C21" s="22" t="s">
        <v>24</v>
      </c>
      <c r="D21" s="22"/>
      <c r="E21" s="22">
        <v>0.14000000000000001</v>
      </c>
      <c r="F21" s="53">
        <v>0.09</v>
      </c>
      <c r="G21" s="22">
        <v>0.15</v>
      </c>
      <c r="H21" s="22">
        <v>0.15</v>
      </c>
      <c r="I21" s="34"/>
      <c r="J21" s="22">
        <f t="array" ref="J21">MAX(IF(D20:H20=J20, D21:H21, ""))</f>
        <v>0.15</v>
      </c>
      <c r="K21" s="49"/>
      <c r="L21" s="22">
        <v>0.14199999999999999</v>
      </c>
      <c r="M21" s="53">
        <v>0.1</v>
      </c>
      <c r="N21" s="22">
        <v>0.12</v>
      </c>
      <c r="O21" s="22">
        <v>0.13</v>
      </c>
      <c r="P21" s="34"/>
      <c r="Q21" s="22">
        <f t="array" ref="Q21">MAX(IF(K20:O20=Q20, K21:O21, ""))</f>
        <v>0.13</v>
      </c>
      <c r="R21" s="49"/>
      <c r="S21" s="22">
        <v>0.13</v>
      </c>
      <c r="T21" s="53">
        <v>0.09</v>
      </c>
      <c r="U21" s="22">
        <v>0.1</v>
      </c>
      <c r="V21" s="22">
        <v>0.15</v>
      </c>
      <c r="W21" s="34"/>
      <c r="X21" s="22">
        <f t="array" ref="X21">MAX(IF(R20:V20=X20, R21:V21, ""))</f>
        <v>0.15</v>
      </c>
      <c r="Y21" s="49"/>
      <c r="Z21" s="22">
        <v>0.158</v>
      </c>
      <c r="AA21" s="53">
        <v>0.11</v>
      </c>
      <c r="AB21" s="22">
        <v>0.09</v>
      </c>
      <c r="AC21" s="22">
        <v>0.15</v>
      </c>
      <c r="AD21" s="34"/>
      <c r="AE21" s="22">
        <f t="array" ref="AE21">MAX(IF(Y20:AC20=AE20, Y21:AC21, ""))</f>
        <v>0.15</v>
      </c>
      <c r="AF21" s="49"/>
      <c r="AG21" s="22">
        <v>0.17399999999999999</v>
      </c>
      <c r="AH21" s="53">
        <v>0.11</v>
      </c>
      <c r="AI21" s="22">
        <v>0.11</v>
      </c>
      <c r="AJ21" s="22">
        <v>0.19</v>
      </c>
      <c r="AK21" s="34"/>
      <c r="AL21" s="22">
        <f t="array" ref="AL21">MAX(IF(AF20:AJ20=AL20, AF21:AJ21, ""))</f>
        <v>0.19</v>
      </c>
    </row>
    <row r="22" spans="2:38">
      <c r="B22" s="21"/>
      <c r="C22" s="22" t="s">
        <v>25</v>
      </c>
      <c r="D22" s="22"/>
      <c r="E22" s="22">
        <v>6.0890000000000004</v>
      </c>
      <c r="F22" s="53">
        <v>5.82</v>
      </c>
      <c r="G22" s="22">
        <v>5.07</v>
      </c>
      <c r="H22" s="22">
        <v>5.42</v>
      </c>
      <c r="I22" s="34"/>
      <c r="J22" s="22">
        <f t="array" ref="J22">MAX(IF(D20:H20=J20, D22:H22, ""))</f>
        <v>5.42</v>
      </c>
      <c r="K22" s="49"/>
      <c r="L22" s="22">
        <v>6.1989999999999998</v>
      </c>
      <c r="M22" s="53">
        <v>5.74</v>
      </c>
      <c r="N22" s="22">
        <v>5.14</v>
      </c>
      <c r="O22" s="22">
        <v>5.52</v>
      </c>
      <c r="P22" s="34"/>
      <c r="Q22" s="22">
        <f t="array" ref="Q22">MAX(IF(K20:O20=Q20, K22:O22, ""))</f>
        <v>5.52</v>
      </c>
      <c r="R22" s="49"/>
      <c r="S22" s="22">
        <v>6.46</v>
      </c>
      <c r="T22" s="53">
        <v>5.67</v>
      </c>
      <c r="U22" s="22">
        <v>4.9000000000000004</v>
      </c>
      <c r="V22" s="22">
        <v>5.87</v>
      </c>
      <c r="W22" s="34"/>
      <c r="X22" s="22">
        <f t="array" ref="X22">MAX(IF(R20:V20=X20, R22:V22, ""))</f>
        <v>5.87</v>
      </c>
      <c r="Y22" s="49"/>
      <c r="Z22" s="22">
        <v>6.9429999999999996</v>
      </c>
      <c r="AA22" s="53">
        <v>5.99</v>
      </c>
      <c r="AB22" s="22">
        <v>4.96</v>
      </c>
      <c r="AC22" s="22">
        <v>5.85</v>
      </c>
      <c r="AD22" s="34"/>
      <c r="AE22" s="22">
        <f t="array" ref="AE22">MAX(IF(Y20:AC20=AE20, Y22:AC22, ""))</f>
        <v>5.85</v>
      </c>
      <c r="AF22" s="49"/>
      <c r="AG22" s="22">
        <v>7.399</v>
      </c>
      <c r="AH22" s="53">
        <v>6.14</v>
      </c>
      <c r="AI22" s="22">
        <v>5.17</v>
      </c>
      <c r="AJ22" s="22">
        <v>6.34</v>
      </c>
      <c r="AK22" s="34"/>
      <c r="AL22" s="22">
        <f t="array" ref="AL22">MAX(IF(AF20:AJ20=AL20, AF22:AJ22, ""))</f>
        <v>6.34</v>
      </c>
    </row>
    <row r="23" spans="2:38">
      <c r="B23" s="21" t="s">
        <v>31</v>
      </c>
      <c r="C23" s="22" t="s">
        <v>55</v>
      </c>
      <c r="D23" s="67"/>
      <c r="E23" s="67">
        <v>10</v>
      </c>
      <c r="F23" s="66">
        <v>10.5</v>
      </c>
      <c r="G23" s="67">
        <v>10.5</v>
      </c>
      <c r="H23" s="67">
        <v>12</v>
      </c>
      <c r="I23" s="71">
        <f>MAX(D23:H23)-MIN(D23:H23)</f>
        <v>2</v>
      </c>
      <c r="J23" s="67">
        <f>MAX(D23:H23)</f>
        <v>12</v>
      </c>
      <c r="K23" s="68"/>
      <c r="L23" s="67">
        <v>12</v>
      </c>
      <c r="M23" s="66">
        <v>12</v>
      </c>
      <c r="N23" s="67">
        <v>12.5</v>
      </c>
      <c r="O23" s="67">
        <v>13.5</v>
      </c>
      <c r="P23" s="71">
        <f t="shared" si="0"/>
        <v>1.5</v>
      </c>
      <c r="Q23" s="67">
        <f t="shared" si="1"/>
        <v>13.5</v>
      </c>
      <c r="R23" s="68"/>
      <c r="S23" s="67">
        <v>14</v>
      </c>
      <c r="T23" s="66">
        <v>14.5</v>
      </c>
      <c r="U23" s="67">
        <v>14.5</v>
      </c>
      <c r="V23" s="67">
        <v>16</v>
      </c>
      <c r="W23" s="71">
        <f>MAX(R23:V23)-MIN(R23:V23)</f>
        <v>2</v>
      </c>
      <c r="X23" s="67">
        <f t="shared" si="2"/>
        <v>16</v>
      </c>
      <c r="Y23" s="68"/>
      <c r="Z23" s="67">
        <v>17</v>
      </c>
      <c r="AA23" s="66">
        <v>17.5</v>
      </c>
      <c r="AB23" s="67">
        <v>17.5</v>
      </c>
      <c r="AC23" s="67">
        <v>19</v>
      </c>
      <c r="AD23" s="71">
        <f>MAX(Y23:AC23)-MIN(Y23:AC23)</f>
        <v>2</v>
      </c>
      <c r="AE23" s="67">
        <f t="shared" si="3"/>
        <v>19</v>
      </c>
      <c r="AF23" s="68"/>
      <c r="AG23" s="67">
        <v>19</v>
      </c>
      <c r="AH23" s="66">
        <v>19</v>
      </c>
      <c r="AI23" s="67">
        <v>19</v>
      </c>
      <c r="AJ23" s="67">
        <v>21</v>
      </c>
      <c r="AK23" s="71">
        <f>MAX(AF23:AJ23)-MIN(AF23:AJ23)</f>
        <v>2</v>
      </c>
      <c r="AL23" s="67">
        <f t="shared" si="4"/>
        <v>21</v>
      </c>
    </row>
    <row r="24" spans="2:38">
      <c r="B24" s="21"/>
      <c r="C24" s="22" t="s">
        <v>24</v>
      </c>
      <c r="D24" s="22"/>
      <c r="E24" s="22">
        <v>0.45600000000000002</v>
      </c>
      <c r="F24" s="53">
        <v>0.38</v>
      </c>
      <c r="G24" s="22">
        <v>0.32</v>
      </c>
      <c r="H24" s="22">
        <v>0.34</v>
      </c>
      <c r="I24" s="34"/>
      <c r="J24" s="22">
        <f t="array" ref="J24">MAX(IF(D23:H23=J23, D24:H24, ""))</f>
        <v>0.34</v>
      </c>
      <c r="K24" s="49"/>
      <c r="L24" s="22">
        <v>0.48099999999999998</v>
      </c>
      <c r="M24" s="53">
        <v>0.38</v>
      </c>
      <c r="N24" s="22">
        <v>0.28000000000000003</v>
      </c>
      <c r="O24" s="22">
        <v>0.36</v>
      </c>
      <c r="P24" s="34"/>
      <c r="Q24" s="22">
        <f t="array" ref="Q24">MAX(IF(K23:O23=Q23, K24:O24, ""))</f>
        <v>0.36</v>
      </c>
      <c r="R24" s="49"/>
      <c r="S24" s="22">
        <v>0.55400000000000005</v>
      </c>
      <c r="T24" s="53">
        <v>0.37</v>
      </c>
      <c r="U24" s="22">
        <v>0.35</v>
      </c>
      <c r="V24" s="22">
        <v>0.38</v>
      </c>
      <c r="W24" s="34"/>
      <c r="X24" s="22">
        <f t="array" ref="X24">MAX(IF(R23:V23=X23, R24:V24, ""))</f>
        <v>0.38</v>
      </c>
      <c r="Y24" s="49"/>
      <c r="Z24" s="22">
        <v>0.59299999999999997</v>
      </c>
      <c r="AA24" s="53">
        <v>0.4</v>
      </c>
      <c r="AB24" s="22">
        <v>0.32</v>
      </c>
      <c r="AC24" s="22">
        <v>0.36</v>
      </c>
      <c r="AD24" s="34"/>
      <c r="AE24" s="22">
        <f t="array" ref="AE24">MAX(IF(Y23:AC23=AE23, Y24:AC24, ""))</f>
        <v>0.36</v>
      </c>
      <c r="AF24" s="49"/>
      <c r="AG24" s="22">
        <v>0.67500000000000004</v>
      </c>
      <c r="AH24" s="53">
        <v>0.43</v>
      </c>
      <c r="AI24" s="22">
        <v>0.31</v>
      </c>
      <c r="AJ24" s="22">
        <v>0.36</v>
      </c>
      <c r="AK24" s="34"/>
      <c r="AL24" s="22">
        <f t="array" ref="AL24">MAX(IF(AF23:AJ23=AL23, AF24:AJ24, ""))</f>
        <v>0.36</v>
      </c>
    </row>
    <row r="25" spans="2:38">
      <c r="B25" s="21" t="s">
        <v>32</v>
      </c>
      <c r="C25" s="22" t="s">
        <v>55</v>
      </c>
      <c r="D25" s="67"/>
      <c r="E25" s="67">
        <v>8</v>
      </c>
      <c r="F25" s="66">
        <v>6.5</v>
      </c>
      <c r="G25" s="67">
        <v>6.5</v>
      </c>
      <c r="H25" s="67">
        <v>8</v>
      </c>
      <c r="I25" s="71">
        <f>MAX(D25:H25)-MIN(D25:H25)</f>
        <v>1.5</v>
      </c>
      <c r="J25" s="67">
        <f>MAX(D25:H25)</f>
        <v>8</v>
      </c>
      <c r="K25" s="68"/>
      <c r="L25" s="67">
        <v>9.5</v>
      </c>
      <c r="M25" s="66">
        <v>8.5</v>
      </c>
      <c r="N25" s="67">
        <v>8.5</v>
      </c>
      <c r="O25" s="67">
        <v>9.5</v>
      </c>
      <c r="P25" s="71">
        <f t="shared" si="0"/>
        <v>1</v>
      </c>
      <c r="Q25" s="67">
        <f t="shared" si="1"/>
        <v>9.5</v>
      </c>
      <c r="R25" s="68"/>
      <c r="S25" s="67">
        <v>10.5</v>
      </c>
      <c r="T25" s="66">
        <v>10.5</v>
      </c>
      <c r="U25" s="67">
        <v>10.5</v>
      </c>
      <c r="V25" s="67">
        <v>12</v>
      </c>
      <c r="W25" s="71">
        <f>MAX(R25:V25)-MIN(R25:V25)</f>
        <v>1.5</v>
      </c>
      <c r="X25" s="67">
        <f t="shared" si="2"/>
        <v>12</v>
      </c>
      <c r="Y25" s="68"/>
      <c r="Z25" s="67">
        <v>13.5</v>
      </c>
      <c r="AA25" s="66">
        <v>13.5</v>
      </c>
      <c r="AB25" s="67">
        <v>14</v>
      </c>
      <c r="AC25" s="67">
        <v>15.5</v>
      </c>
      <c r="AD25" s="71">
        <f>MAX(Y25:AC25)-MIN(Y25:AC25)</f>
        <v>2</v>
      </c>
      <c r="AE25" s="67">
        <f t="shared" si="3"/>
        <v>15.5</v>
      </c>
      <c r="AF25" s="68"/>
      <c r="AG25" s="67">
        <v>15</v>
      </c>
      <c r="AH25" s="66">
        <v>15.5</v>
      </c>
      <c r="AI25" s="67">
        <v>15.5</v>
      </c>
      <c r="AJ25" s="67">
        <v>17</v>
      </c>
      <c r="AK25" s="71">
        <f>MAX(AF25:AJ25)-MIN(AF25:AJ25)</f>
        <v>2</v>
      </c>
      <c r="AL25" s="67">
        <f t="shared" si="4"/>
        <v>17</v>
      </c>
    </row>
    <row r="26" spans="2:38">
      <c r="B26" s="21"/>
      <c r="C26" s="22" t="s">
        <v>24</v>
      </c>
      <c r="D26" s="22"/>
      <c r="E26" s="22">
        <v>0.193</v>
      </c>
      <c r="F26" s="53">
        <v>0.13</v>
      </c>
      <c r="G26" s="22">
        <v>0.13</v>
      </c>
      <c r="H26" s="22">
        <v>0.14000000000000001</v>
      </c>
      <c r="I26" s="34"/>
      <c r="J26" s="22">
        <f t="array" ref="J26">MAX(IF(D25:H25=J25, D26:H26, ""))</f>
        <v>0.193</v>
      </c>
      <c r="K26" s="49"/>
      <c r="L26" s="22">
        <v>0.193</v>
      </c>
      <c r="M26" s="53">
        <v>0.14000000000000001</v>
      </c>
      <c r="N26" s="22">
        <v>0.13</v>
      </c>
      <c r="O26" s="22">
        <v>0.14000000000000001</v>
      </c>
      <c r="P26" s="34"/>
      <c r="Q26" s="22">
        <f t="array" ref="Q26">MAX(IF(K25:O25=Q25, K26:O26, ""))</f>
        <v>0.193</v>
      </c>
      <c r="R26" s="49"/>
      <c r="S26" s="22">
        <v>0.19600000000000001</v>
      </c>
      <c r="T26" s="53">
        <v>0.14000000000000001</v>
      </c>
      <c r="U26" s="22">
        <v>0.13</v>
      </c>
      <c r="V26" s="22">
        <v>0.13</v>
      </c>
      <c r="W26" s="34"/>
      <c r="X26" s="22">
        <f t="array" ref="X26">MAX(IF(R25:V25=X25, R26:V26, ""))</f>
        <v>0.13</v>
      </c>
      <c r="Y26" s="49"/>
      <c r="Z26" s="22">
        <v>0.24</v>
      </c>
      <c r="AA26" s="53">
        <v>0.13</v>
      </c>
      <c r="AB26" s="22">
        <v>0.11</v>
      </c>
      <c r="AC26" s="22">
        <v>0.13</v>
      </c>
      <c r="AD26" s="34"/>
      <c r="AE26" s="22">
        <f t="array" ref="AE26">MAX(IF(Y25:AC25=AE25, Y26:AC26, ""))</f>
        <v>0.13</v>
      </c>
      <c r="AF26" s="49"/>
      <c r="AG26" s="22">
        <v>0.248</v>
      </c>
      <c r="AH26" s="53">
        <v>0.14000000000000001</v>
      </c>
      <c r="AI26" s="22">
        <v>0.14000000000000001</v>
      </c>
      <c r="AJ26" s="22">
        <v>0.15</v>
      </c>
      <c r="AK26" s="34"/>
      <c r="AL26" s="22">
        <f t="array" ref="AL26">MAX(IF(AF25:AJ25=AL25, AF26:AJ26, ""))</f>
        <v>0.15</v>
      </c>
    </row>
    <row r="27" spans="2:38">
      <c r="B27" s="21" t="s">
        <v>33</v>
      </c>
      <c r="C27" s="22" t="s">
        <v>34</v>
      </c>
      <c r="D27" s="67"/>
      <c r="E27" s="67">
        <v>7.5</v>
      </c>
      <c r="F27" s="66">
        <v>9</v>
      </c>
      <c r="G27" s="67"/>
      <c r="H27" s="67">
        <v>13</v>
      </c>
      <c r="I27" s="71">
        <f>MAX(D27:H27)-MIN(D27:H27)</f>
        <v>5.5</v>
      </c>
      <c r="J27" s="67">
        <f>MAX(D27:H27)</f>
        <v>13</v>
      </c>
      <c r="K27" s="67"/>
      <c r="L27" s="67">
        <v>9.5</v>
      </c>
      <c r="M27" s="66">
        <v>10.5</v>
      </c>
      <c r="N27" s="67"/>
      <c r="O27" s="67">
        <v>14.5</v>
      </c>
      <c r="P27" s="71">
        <f t="shared" si="0"/>
        <v>5</v>
      </c>
      <c r="Q27" s="67">
        <f t="shared" si="1"/>
        <v>14.5</v>
      </c>
      <c r="R27" s="67"/>
      <c r="S27" s="67">
        <v>11.5</v>
      </c>
      <c r="T27" s="66">
        <v>12.5</v>
      </c>
      <c r="U27" s="67"/>
      <c r="V27" s="67">
        <v>17</v>
      </c>
      <c r="W27" s="71">
        <f>MAX(R27:V27)-MIN(R27:V27)</f>
        <v>5.5</v>
      </c>
      <c r="X27" s="67">
        <f t="shared" si="2"/>
        <v>17</v>
      </c>
      <c r="Y27" s="67"/>
      <c r="Z27" s="67">
        <v>15</v>
      </c>
      <c r="AA27" s="66">
        <v>16</v>
      </c>
      <c r="AB27" s="67"/>
      <c r="AC27" s="67">
        <v>20</v>
      </c>
      <c r="AD27" s="71">
        <f>MAX(Y27:AC27)-MIN(Y27:AC27)</f>
        <v>5</v>
      </c>
      <c r="AE27" s="67">
        <f t="shared" si="3"/>
        <v>20</v>
      </c>
      <c r="AF27" s="67"/>
      <c r="AG27" s="67">
        <v>16.5</v>
      </c>
      <c r="AH27" s="66">
        <v>17.5</v>
      </c>
      <c r="AI27" s="67"/>
      <c r="AJ27" s="67">
        <v>22</v>
      </c>
      <c r="AK27" s="71">
        <f>MAX(AF27:AJ27)-MIN(AF27:AJ27)</f>
        <v>5.5</v>
      </c>
      <c r="AL27" s="67">
        <f t="shared" si="4"/>
        <v>22</v>
      </c>
    </row>
    <row r="28" spans="2:38">
      <c r="B28" s="21" t="s">
        <v>35</v>
      </c>
      <c r="C28" s="22" t="s">
        <v>34</v>
      </c>
      <c r="D28" s="67"/>
      <c r="E28" s="67">
        <v>7.5</v>
      </c>
      <c r="F28" s="66">
        <v>8.5</v>
      </c>
      <c r="G28" s="67"/>
      <c r="H28" s="67"/>
      <c r="I28" s="71">
        <f>MAX(D28:H28)-MIN(D28:H28)</f>
        <v>1</v>
      </c>
      <c r="J28" s="67">
        <f>MAX(D28:H28)</f>
        <v>8.5</v>
      </c>
      <c r="K28" s="67"/>
      <c r="L28" s="67">
        <v>9</v>
      </c>
      <c r="M28" s="66">
        <v>10</v>
      </c>
      <c r="N28" s="67"/>
      <c r="O28" s="67"/>
      <c r="P28" s="71">
        <f t="shared" si="0"/>
        <v>1</v>
      </c>
      <c r="Q28" s="67">
        <f t="shared" si="1"/>
        <v>10</v>
      </c>
      <c r="R28" s="67"/>
      <c r="S28" s="67">
        <v>11.5</v>
      </c>
      <c r="T28" s="66">
        <v>12.5</v>
      </c>
      <c r="U28" s="67"/>
      <c r="V28" s="67"/>
      <c r="W28" s="71">
        <f>MAX(R28:V28)-MIN(R28:V28)</f>
        <v>1</v>
      </c>
      <c r="X28" s="67">
        <f t="shared" si="2"/>
        <v>12.5</v>
      </c>
      <c r="Y28" s="67"/>
      <c r="Z28" s="67">
        <v>14.5</v>
      </c>
      <c r="AA28" s="66">
        <v>15.5</v>
      </c>
      <c r="AB28" s="67"/>
      <c r="AC28" s="67"/>
      <c r="AD28" s="71">
        <f>MAX(Y28:AC28)-MIN(Y28:AC28)</f>
        <v>1</v>
      </c>
      <c r="AE28" s="67">
        <f t="shared" si="3"/>
        <v>15.5</v>
      </c>
      <c r="AF28" s="67"/>
      <c r="AG28" s="67">
        <v>16.5</v>
      </c>
      <c r="AH28" s="66">
        <v>17.5</v>
      </c>
      <c r="AI28" s="67"/>
      <c r="AJ28" s="67"/>
      <c r="AK28" s="71">
        <f>MAX(AF28:AJ28)-MIN(AF28:AJ28)</f>
        <v>1</v>
      </c>
      <c r="AL28" s="67">
        <f t="shared" si="4"/>
        <v>17.5</v>
      </c>
    </row>
    <row r="29" spans="2:38">
      <c r="B29" s="21" t="s">
        <v>36</v>
      </c>
      <c r="C29" s="22" t="s">
        <v>34</v>
      </c>
      <c r="D29" s="67"/>
      <c r="E29" s="67">
        <v>8</v>
      </c>
      <c r="F29" s="66">
        <v>9</v>
      </c>
      <c r="G29" s="67"/>
      <c r="H29" s="67">
        <v>13.5</v>
      </c>
      <c r="I29" s="71">
        <f>MAX(D29:H29)-MIN(D29:H29)</f>
        <v>5.5</v>
      </c>
      <c r="J29" s="67">
        <f>MAX(D29:H29)</f>
        <v>13.5</v>
      </c>
      <c r="K29" s="67"/>
      <c r="L29" s="67">
        <v>9.5</v>
      </c>
      <c r="M29" s="66">
        <v>10.5</v>
      </c>
      <c r="N29" s="67"/>
      <c r="O29" s="67">
        <v>15.5</v>
      </c>
      <c r="P29" s="71">
        <f t="shared" si="0"/>
        <v>6</v>
      </c>
      <c r="Q29" s="67">
        <f t="shared" si="1"/>
        <v>15.5</v>
      </c>
      <c r="R29" s="67"/>
      <c r="S29" s="67">
        <v>12</v>
      </c>
      <c r="T29" s="66">
        <v>13</v>
      </c>
      <c r="U29" s="67"/>
      <c r="V29" s="67">
        <v>17.5</v>
      </c>
      <c r="W29" s="71">
        <f>MAX(R29:V29)-MIN(R29:V29)</f>
        <v>5.5</v>
      </c>
      <c r="X29" s="67">
        <f t="shared" si="2"/>
        <v>17.5</v>
      </c>
      <c r="Y29" s="67"/>
      <c r="Z29" s="67">
        <v>15</v>
      </c>
      <c r="AA29" s="66">
        <v>16</v>
      </c>
      <c r="AB29" s="67"/>
      <c r="AC29" s="67">
        <v>20</v>
      </c>
      <c r="AD29" s="71">
        <f>MAX(Y29:AC29)-MIN(Y29:AC29)</f>
        <v>5</v>
      </c>
      <c r="AE29" s="67">
        <f t="shared" si="3"/>
        <v>20</v>
      </c>
      <c r="AF29" s="67"/>
      <c r="AG29" s="67">
        <v>17</v>
      </c>
      <c r="AH29" s="66">
        <v>17.5</v>
      </c>
      <c r="AI29" s="67"/>
      <c r="AJ29" s="67">
        <v>22</v>
      </c>
      <c r="AK29" s="71">
        <f>MAX(AF29:AJ29)-MIN(AF29:AJ29)</f>
        <v>5</v>
      </c>
      <c r="AL29" s="67">
        <f t="shared" si="4"/>
        <v>22</v>
      </c>
    </row>
    <row r="30" spans="2:38">
      <c r="B30" s="21" t="s">
        <v>37</v>
      </c>
      <c r="C30" s="22" t="s">
        <v>34</v>
      </c>
      <c r="D30" s="28" t="s">
        <v>6</v>
      </c>
      <c r="E30" s="28" t="s">
        <v>6</v>
      </c>
      <c r="F30" s="28" t="s">
        <v>6</v>
      </c>
      <c r="G30" s="28" t="s">
        <v>6</v>
      </c>
      <c r="H30" s="28" t="s">
        <v>6</v>
      </c>
      <c r="I30" s="28" t="s">
        <v>6</v>
      </c>
      <c r="J30" s="28" t="s">
        <v>6</v>
      </c>
      <c r="K30" s="67"/>
      <c r="L30" s="67">
        <v>7</v>
      </c>
      <c r="M30" s="66">
        <v>5.5</v>
      </c>
      <c r="N30" s="67"/>
      <c r="O30" s="67"/>
      <c r="P30" s="71">
        <f>MAX(K30:O30)-MIN(K30:O30)</f>
        <v>1.5</v>
      </c>
      <c r="Q30" s="67">
        <f>MAX(K30:O30)</f>
        <v>7</v>
      </c>
      <c r="R30" s="28" t="s">
        <v>6</v>
      </c>
      <c r="S30" s="28" t="s">
        <v>6</v>
      </c>
      <c r="T30" s="28" t="s">
        <v>6</v>
      </c>
      <c r="U30" s="28" t="s">
        <v>6</v>
      </c>
      <c r="V30" s="28" t="s">
        <v>6</v>
      </c>
      <c r="W30" s="28" t="s">
        <v>6</v>
      </c>
      <c r="X30" s="28" t="s">
        <v>6</v>
      </c>
      <c r="Y30" s="28" t="s">
        <v>6</v>
      </c>
      <c r="Z30" s="28" t="s">
        <v>6</v>
      </c>
      <c r="AA30" s="28" t="s">
        <v>6</v>
      </c>
      <c r="AB30" s="28" t="s">
        <v>6</v>
      </c>
      <c r="AC30" s="28" t="s">
        <v>6</v>
      </c>
      <c r="AD30" s="28"/>
      <c r="AE30" s="28" t="s">
        <v>6</v>
      </c>
      <c r="AF30" s="28" t="s">
        <v>6</v>
      </c>
      <c r="AG30" s="28" t="s">
        <v>6</v>
      </c>
      <c r="AH30" s="28" t="s">
        <v>6</v>
      </c>
      <c r="AI30" s="28" t="s">
        <v>6</v>
      </c>
      <c r="AJ30" s="28" t="s">
        <v>6</v>
      </c>
      <c r="AK30" s="28" t="s">
        <v>6</v>
      </c>
      <c r="AL30" s="28" t="s">
        <v>6</v>
      </c>
    </row>
    <row r="31" spans="2:38" ht="13.5" thickBot="1">
      <c r="B31" s="23" t="s">
        <v>38</v>
      </c>
      <c r="C31" s="24" t="s">
        <v>34</v>
      </c>
      <c r="D31" s="48" t="s">
        <v>6</v>
      </c>
      <c r="E31" s="42" t="s">
        <v>6</v>
      </c>
      <c r="F31" s="42" t="s">
        <v>6</v>
      </c>
      <c r="G31" s="42" t="s">
        <v>6</v>
      </c>
      <c r="H31" s="42" t="s">
        <v>6</v>
      </c>
      <c r="I31" s="42" t="s">
        <v>6</v>
      </c>
      <c r="J31" s="42" t="s">
        <v>6</v>
      </c>
      <c r="K31" s="73"/>
      <c r="L31" s="73">
        <v>4.5</v>
      </c>
      <c r="M31" s="74">
        <v>4.5</v>
      </c>
      <c r="N31" s="73"/>
      <c r="O31" s="73"/>
      <c r="P31" s="75">
        <f>MAX(K31:O31)-MIN(K31:O31)</f>
        <v>0</v>
      </c>
      <c r="Q31" s="73">
        <f>MAX(K31:O31)</f>
        <v>4.5</v>
      </c>
      <c r="R31" s="42" t="s">
        <v>6</v>
      </c>
      <c r="S31" s="42" t="s">
        <v>6</v>
      </c>
      <c r="T31" s="42" t="s">
        <v>6</v>
      </c>
      <c r="U31" s="42" t="s">
        <v>6</v>
      </c>
      <c r="V31" s="42" t="s">
        <v>6</v>
      </c>
      <c r="W31" s="42" t="s">
        <v>6</v>
      </c>
      <c r="X31" s="42" t="s">
        <v>6</v>
      </c>
      <c r="Y31" s="42" t="s">
        <v>6</v>
      </c>
      <c r="Z31" s="42" t="s">
        <v>6</v>
      </c>
      <c r="AA31" s="42" t="s">
        <v>6</v>
      </c>
      <c r="AB31" s="42" t="s">
        <v>6</v>
      </c>
      <c r="AC31" s="42" t="s">
        <v>6</v>
      </c>
      <c r="AD31" s="42"/>
      <c r="AE31" s="42" t="s">
        <v>6</v>
      </c>
      <c r="AF31" s="42" t="s">
        <v>6</v>
      </c>
      <c r="AG31" s="42" t="s">
        <v>6</v>
      </c>
      <c r="AH31" s="42" t="s">
        <v>6</v>
      </c>
      <c r="AI31" s="42" t="s">
        <v>6</v>
      </c>
      <c r="AJ31" s="42" t="s">
        <v>6</v>
      </c>
      <c r="AK31" s="42" t="s">
        <v>6</v>
      </c>
      <c r="AL31" s="42" t="s">
        <v>6</v>
      </c>
    </row>
    <row r="32" spans="2:38" ht="13.5" thickBot="1"/>
    <row r="33" spans="2:38" ht="13.5" thickBot="1">
      <c r="B33" s="111"/>
      <c r="C33" s="112"/>
      <c r="D33" s="101" t="s">
        <v>17</v>
      </c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3"/>
    </row>
    <row r="34" spans="2:38" ht="13.5" customHeight="1" thickBot="1">
      <c r="B34" s="111" t="s">
        <v>63</v>
      </c>
      <c r="C34" s="112"/>
      <c r="D34" s="101" t="s">
        <v>64</v>
      </c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3"/>
    </row>
    <row r="35" spans="2:38" ht="28.5" customHeight="1" thickBot="1">
      <c r="B35" s="111" t="s">
        <v>61</v>
      </c>
      <c r="C35" s="141"/>
      <c r="D35" s="101" t="s">
        <v>57</v>
      </c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3"/>
    </row>
    <row r="36" spans="2:38" ht="13.5" thickBot="1">
      <c r="B36" s="111" t="s">
        <v>18</v>
      </c>
      <c r="C36" s="112"/>
      <c r="D36" s="113" t="s">
        <v>19</v>
      </c>
      <c r="E36" s="114"/>
      <c r="F36" s="114"/>
      <c r="G36" s="114"/>
      <c r="H36" s="114"/>
      <c r="I36" s="115"/>
      <c r="J36" s="116"/>
      <c r="K36" s="113" t="s">
        <v>20</v>
      </c>
      <c r="L36" s="114"/>
      <c r="M36" s="114"/>
      <c r="N36" s="114"/>
      <c r="O36" s="114"/>
      <c r="P36" s="115"/>
      <c r="Q36" s="116"/>
      <c r="R36" s="119" t="s">
        <v>21</v>
      </c>
      <c r="S36" s="121"/>
      <c r="T36" s="121"/>
      <c r="U36" s="121"/>
      <c r="V36" s="121"/>
      <c r="W36" s="122"/>
      <c r="X36" s="123"/>
      <c r="Y36" s="119" t="s">
        <v>41</v>
      </c>
      <c r="Z36" s="121"/>
      <c r="AA36" s="121"/>
      <c r="AB36" s="121"/>
      <c r="AC36" s="121"/>
      <c r="AD36" s="122"/>
      <c r="AE36" s="123"/>
      <c r="AF36" s="119" t="s">
        <v>42</v>
      </c>
      <c r="AG36" s="121"/>
      <c r="AH36" s="121"/>
      <c r="AI36" s="121"/>
      <c r="AJ36" s="121"/>
      <c r="AK36" s="122"/>
      <c r="AL36" s="123"/>
    </row>
    <row r="37" spans="2:38" ht="53.25" customHeight="1">
      <c r="B37" s="117" t="s">
        <v>65</v>
      </c>
      <c r="C37" s="124"/>
      <c r="D37" s="26"/>
      <c r="E37" s="26" t="s">
        <v>90</v>
      </c>
      <c r="F37" s="60" t="s">
        <v>112</v>
      </c>
      <c r="G37" s="26" t="s">
        <v>95</v>
      </c>
      <c r="H37" s="26" t="s">
        <v>108</v>
      </c>
      <c r="I37" s="39" t="s">
        <v>74</v>
      </c>
      <c r="J37" s="27" t="s">
        <v>0</v>
      </c>
      <c r="K37" s="26"/>
      <c r="L37" s="26" t="s">
        <v>90</v>
      </c>
      <c r="M37" s="60" t="s">
        <v>112</v>
      </c>
      <c r="N37" s="26" t="s">
        <v>95</v>
      </c>
      <c r="O37" s="26" t="s">
        <v>108</v>
      </c>
      <c r="P37" s="39" t="s">
        <v>74</v>
      </c>
      <c r="Q37" s="27" t="s">
        <v>0</v>
      </c>
      <c r="R37" s="26"/>
      <c r="S37" s="26" t="s">
        <v>90</v>
      </c>
      <c r="T37" s="60" t="s">
        <v>112</v>
      </c>
      <c r="U37" s="26" t="s">
        <v>95</v>
      </c>
      <c r="V37" s="26" t="s">
        <v>108</v>
      </c>
      <c r="W37" s="39" t="s">
        <v>74</v>
      </c>
      <c r="X37" s="27" t="s">
        <v>0</v>
      </c>
      <c r="Y37" s="26"/>
      <c r="Z37" s="26" t="s">
        <v>90</v>
      </c>
      <c r="AA37" s="60" t="s">
        <v>112</v>
      </c>
      <c r="AB37" s="26" t="s">
        <v>95</v>
      </c>
      <c r="AC37" s="26" t="s">
        <v>108</v>
      </c>
      <c r="AD37" s="39" t="s">
        <v>74</v>
      </c>
      <c r="AE37" s="27" t="s">
        <v>0</v>
      </c>
      <c r="AF37" s="26"/>
      <c r="AG37" s="26" t="s">
        <v>90</v>
      </c>
      <c r="AH37" s="60" t="s">
        <v>112</v>
      </c>
      <c r="AI37" s="26" t="s">
        <v>95</v>
      </c>
      <c r="AJ37" s="26" t="s">
        <v>108</v>
      </c>
      <c r="AK37" s="39" t="s">
        <v>74</v>
      </c>
      <c r="AL37" s="27" t="s">
        <v>0</v>
      </c>
    </row>
    <row r="38" spans="2:38">
      <c r="B38" s="21" t="s">
        <v>22</v>
      </c>
      <c r="C38" s="22" t="s">
        <v>55</v>
      </c>
      <c r="D38" s="67"/>
      <c r="E38" s="67">
        <v>10.5</v>
      </c>
      <c r="F38" s="66">
        <v>10</v>
      </c>
      <c r="G38" s="67">
        <v>9.5</v>
      </c>
      <c r="H38" s="67">
        <v>10.5</v>
      </c>
      <c r="I38" s="71">
        <f>MAX(D38:H38)-MIN(D38:H38)</f>
        <v>1</v>
      </c>
      <c r="J38" s="67">
        <f>MAX(D38:H38)</f>
        <v>10.5</v>
      </c>
      <c r="K38" s="67"/>
      <c r="L38" s="67">
        <v>12</v>
      </c>
      <c r="M38" s="66">
        <v>11.5</v>
      </c>
      <c r="N38" s="67">
        <v>11.5</v>
      </c>
      <c r="O38" s="67">
        <v>12</v>
      </c>
      <c r="P38" s="71">
        <f>MAX(K38:O38)-MIN(K38:O38)</f>
        <v>0.5</v>
      </c>
      <c r="Q38" s="67">
        <f>MAX(K38:O38)</f>
        <v>12</v>
      </c>
      <c r="R38" s="67"/>
      <c r="S38" s="67">
        <v>14</v>
      </c>
      <c r="T38" s="66">
        <v>14</v>
      </c>
      <c r="U38" s="67">
        <v>14</v>
      </c>
      <c r="V38" s="67">
        <v>14.5</v>
      </c>
      <c r="W38" s="71">
        <f>MAX(R38:V38)-MIN(R38:V38)</f>
        <v>0.5</v>
      </c>
      <c r="X38" s="67">
        <f>MAX(R38:V38)</f>
        <v>14.5</v>
      </c>
      <c r="Y38" s="67"/>
      <c r="Z38" s="67">
        <v>17</v>
      </c>
      <c r="AA38" s="66">
        <v>17</v>
      </c>
      <c r="AB38" s="67">
        <v>17</v>
      </c>
      <c r="AC38" s="67">
        <v>18</v>
      </c>
      <c r="AD38" s="71">
        <f>MAX(Y38:AC38)-MIN(Y38:AC38)</f>
        <v>1</v>
      </c>
      <c r="AE38" s="67">
        <f>MAX(Y38:AC38)</f>
        <v>18</v>
      </c>
      <c r="AF38" s="67"/>
      <c r="AG38" s="67">
        <v>19</v>
      </c>
      <c r="AH38" s="66">
        <v>19</v>
      </c>
      <c r="AI38" s="67">
        <v>19</v>
      </c>
      <c r="AJ38" s="67">
        <v>19.5</v>
      </c>
      <c r="AK38" s="71">
        <f>MAX(AF38:AJ38)-MIN(AF38:AJ38)</f>
        <v>0.5</v>
      </c>
      <c r="AL38" s="67">
        <f>MAX(AF38:AJ38)</f>
        <v>19.5</v>
      </c>
    </row>
    <row r="39" spans="2:38">
      <c r="B39" s="21"/>
      <c r="C39" s="22" t="s">
        <v>24</v>
      </c>
      <c r="D39" s="22"/>
      <c r="E39" s="22">
        <v>6.0999999999999999E-2</v>
      </c>
      <c r="F39" s="53">
        <v>7.0000000000000007E-2</v>
      </c>
      <c r="G39" s="22">
        <v>0.12</v>
      </c>
      <c r="H39" s="22">
        <v>0.3</v>
      </c>
      <c r="I39" s="34"/>
      <c r="J39" s="22">
        <f t="array" ref="J39">MAX(IF(D38:H38=J38, D39:H39, ""))</f>
        <v>0.3</v>
      </c>
      <c r="K39" s="22"/>
      <c r="L39" s="22">
        <v>7.4999999999999997E-2</v>
      </c>
      <c r="M39" s="53">
        <v>0.06</v>
      </c>
      <c r="N39" s="22">
        <v>0.08</v>
      </c>
      <c r="O39" s="22">
        <v>0.38</v>
      </c>
      <c r="P39" s="34"/>
      <c r="Q39" s="22">
        <f t="array" ref="Q39">MAX(IF(K38:O38=Q38, K39:O39, ""))</f>
        <v>0.38</v>
      </c>
      <c r="R39" s="22"/>
      <c r="S39" s="22">
        <v>0.10199999999999999</v>
      </c>
      <c r="T39" s="53">
        <v>0.05</v>
      </c>
      <c r="U39" s="22">
        <v>0.11</v>
      </c>
      <c r="V39" s="22">
        <v>0.38</v>
      </c>
      <c r="W39" s="34"/>
      <c r="X39" s="22">
        <f t="array" ref="X39">MAX(IF(R38:V38=X38, R39:V39, ""))</f>
        <v>0.38</v>
      </c>
      <c r="Y39" s="22"/>
      <c r="Z39" s="22">
        <v>0.121</v>
      </c>
      <c r="AA39" s="53">
        <v>0.06</v>
      </c>
      <c r="AB39" s="22">
        <v>0.11</v>
      </c>
      <c r="AC39" s="22">
        <v>0.35</v>
      </c>
      <c r="AD39" s="34"/>
      <c r="AE39" s="22">
        <f t="array" ref="AE39">MAX(IF(Y38:AC38=AE38, Y39:AC39, ""))</f>
        <v>0.35</v>
      </c>
      <c r="AF39" s="22"/>
      <c r="AG39" s="22">
        <v>0.154</v>
      </c>
      <c r="AH39" s="53">
        <v>0.06</v>
      </c>
      <c r="AI39" s="22">
        <v>0.11</v>
      </c>
      <c r="AJ39" s="22">
        <v>0.36</v>
      </c>
      <c r="AK39" s="34"/>
      <c r="AL39" s="22">
        <f t="array" ref="AL39">MAX(IF(AF38:AJ38=AL38, AF39:AJ39, ""))</f>
        <v>0.36</v>
      </c>
    </row>
    <row r="40" spans="2:38">
      <c r="B40" s="21"/>
      <c r="C40" s="22" t="s">
        <v>25</v>
      </c>
      <c r="D40" s="22"/>
      <c r="E40" s="22">
        <v>4.0209999999999999</v>
      </c>
      <c r="F40" s="53">
        <v>4.4800000000000004</v>
      </c>
      <c r="G40" s="22">
        <v>4</v>
      </c>
      <c r="H40" s="22">
        <v>5.24</v>
      </c>
      <c r="I40" s="34"/>
      <c r="J40" s="22">
        <f t="array" ref="J40">MAX(IF(D38:H38=J38, D40:H40, ""))</f>
        <v>5.24</v>
      </c>
      <c r="K40" s="22"/>
      <c r="L40" s="22">
        <v>4.1749999999999998</v>
      </c>
      <c r="M40" s="53">
        <v>4.34</v>
      </c>
      <c r="N40" s="22">
        <v>3.9</v>
      </c>
      <c r="O40" s="22">
        <v>5.46</v>
      </c>
      <c r="P40" s="34"/>
      <c r="Q40" s="22">
        <f t="array" ref="Q40">MAX(IF(K38:O38=Q38, K40:O40, ""))</f>
        <v>5.46</v>
      </c>
      <c r="R40" s="22"/>
      <c r="S40" s="22">
        <v>4.5839999999999996</v>
      </c>
      <c r="T40" s="53">
        <v>4.34</v>
      </c>
      <c r="U40" s="22">
        <v>4.04</v>
      </c>
      <c r="V40" s="22">
        <v>5.8</v>
      </c>
      <c r="W40" s="34"/>
      <c r="X40" s="22">
        <f t="array" ref="X40">MAX(IF(R38:V38=X38, R40:V40, ""))</f>
        <v>5.8</v>
      </c>
      <c r="Y40" s="22"/>
      <c r="Z40" s="22">
        <v>5.2919999999999998</v>
      </c>
      <c r="AA40" s="53">
        <v>4.49</v>
      </c>
      <c r="AB40" s="22">
        <v>4.22</v>
      </c>
      <c r="AC40" s="22">
        <v>5.71</v>
      </c>
      <c r="AD40" s="34"/>
      <c r="AE40" s="22">
        <f t="array" ref="AE40">MAX(IF(Y38:AC38=AE38, Y40:AC40, ""))</f>
        <v>5.71</v>
      </c>
      <c r="AF40" s="22"/>
      <c r="AG40" s="22">
        <v>5.7169999999999996</v>
      </c>
      <c r="AH40" s="53">
        <v>4.53</v>
      </c>
      <c r="AI40" s="22">
        <v>4.47</v>
      </c>
      <c r="AJ40" s="22">
        <v>5.96</v>
      </c>
      <c r="AK40" s="34"/>
      <c r="AL40" s="22">
        <f t="array" ref="AL40">MAX(IF(AF38:AJ38=AL38, AF40:AJ40, ""))</f>
        <v>5.96</v>
      </c>
    </row>
    <row r="41" spans="2:38">
      <c r="B41" s="21" t="s">
        <v>26</v>
      </c>
      <c r="C41" s="22" t="s">
        <v>55</v>
      </c>
      <c r="D41" s="67"/>
      <c r="E41" s="67">
        <v>9</v>
      </c>
      <c r="F41" s="66">
        <v>9</v>
      </c>
      <c r="G41" s="67">
        <v>9</v>
      </c>
      <c r="H41" s="67">
        <v>10.5</v>
      </c>
      <c r="I41" s="71">
        <f>MAX(D41:H41)-MIN(D41:H41)</f>
        <v>1.5</v>
      </c>
      <c r="J41" s="67">
        <f t="shared" ref="J41:J60" si="5">MAX(D41:H41)</f>
        <v>10.5</v>
      </c>
      <c r="K41" s="67"/>
      <c r="L41" s="67">
        <v>11</v>
      </c>
      <c r="M41" s="66">
        <v>10.5</v>
      </c>
      <c r="N41" s="67">
        <v>11</v>
      </c>
      <c r="O41" s="67">
        <v>12</v>
      </c>
      <c r="P41" s="71">
        <f>MAX(K41:O41)-MIN(K41:O41)</f>
        <v>1.5</v>
      </c>
      <c r="Q41" s="67">
        <f t="shared" ref="Q41:Q60" si="6">MAX(K41:O41)</f>
        <v>12</v>
      </c>
      <c r="R41" s="67"/>
      <c r="S41" s="67">
        <v>13</v>
      </c>
      <c r="T41" s="66">
        <v>13</v>
      </c>
      <c r="U41" s="67">
        <v>13</v>
      </c>
      <c r="V41" s="67">
        <v>15</v>
      </c>
      <c r="W41" s="71">
        <f>MAX(R41:V41)-MIN(R41:V41)</f>
        <v>2</v>
      </c>
      <c r="X41" s="67">
        <f t="shared" ref="X41:X60" si="7">MAX(R41:V41)</f>
        <v>15</v>
      </c>
      <c r="Y41" s="67"/>
      <c r="Z41" s="67">
        <v>16.5</v>
      </c>
      <c r="AA41" s="66">
        <v>16</v>
      </c>
      <c r="AB41" s="67">
        <v>16.5</v>
      </c>
      <c r="AC41" s="67">
        <v>18</v>
      </c>
      <c r="AD41" s="71">
        <f>MAX(Y41:AC41)-MIN(Y41:AC41)</f>
        <v>2</v>
      </c>
      <c r="AE41" s="67">
        <f t="shared" ref="AE41:AE60" si="8">MAX(Y41:AC41)</f>
        <v>18</v>
      </c>
      <c r="AF41" s="67"/>
      <c r="AG41" s="67">
        <v>19</v>
      </c>
      <c r="AH41" s="66">
        <v>18</v>
      </c>
      <c r="AI41" s="67">
        <v>19</v>
      </c>
      <c r="AJ41" s="67">
        <v>20</v>
      </c>
      <c r="AK41" s="71">
        <f>MAX(AF41:AJ41)-MIN(AF41:AJ41)</f>
        <v>2</v>
      </c>
      <c r="AL41" s="67">
        <f t="shared" ref="AL41:AL60" si="9">MAX(AF41:AJ41)</f>
        <v>20</v>
      </c>
    </row>
    <row r="42" spans="2:38">
      <c r="B42" s="21"/>
      <c r="C42" s="22" t="s">
        <v>24</v>
      </c>
      <c r="D42" s="22"/>
      <c r="E42" s="22">
        <v>2.7E-2</v>
      </c>
      <c r="F42" s="53">
        <v>0.03</v>
      </c>
      <c r="G42" s="22">
        <v>0.03</v>
      </c>
      <c r="H42" s="22">
        <v>0.05</v>
      </c>
      <c r="I42" s="34"/>
      <c r="J42" s="22">
        <f t="array" ref="J42">MAX(IF(D41:H41=J41, D42:H42, ""))</f>
        <v>0.05</v>
      </c>
      <c r="K42" s="22"/>
      <c r="L42" s="22">
        <v>3.2000000000000001E-2</v>
      </c>
      <c r="M42" s="53">
        <v>0.03</v>
      </c>
      <c r="N42" s="22">
        <v>0.02</v>
      </c>
      <c r="O42" s="22">
        <v>0.04</v>
      </c>
      <c r="P42" s="34"/>
      <c r="Q42" s="22">
        <f t="array" ref="Q42">MAX(IF(K41:O41=Q41, K42:O42, ""))</f>
        <v>0.04</v>
      </c>
      <c r="R42" s="22"/>
      <c r="S42" s="22">
        <v>3.2000000000000001E-2</v>
      </c>
      <c r="T42" s="53">
        <v>0.03</v>
      </c>
      <c r="U42" s="22">
        <v>0.03</v>
      </c>
      <c r="V42" s="22">
        <v>0.06</v>
      </c>
      <c r="W42" s="34"/>
      <c r="X42" s="22">
        <f t="array" ref="X42">MAX(IF(R41:V41=X41, R42:V42, ""))</f>
        <v>0.06</v>
      </c>
      <c r="Y42" s="22"/>
      <c r="Z42" s="22">
        <v>2.7E-2</v>
      </c>
      <c r="AA42" s="53">
        <v>0.04</v>
      </c>
      <c r="AB42" s="22">
        <v>0.03</v>
      </c>
      <c r="AC42" s="22">
        <v>0.04</v>
      </c>
      <c r="AD42" s="34"/>
      <c r="AE42" s="22">
        <f t="array" ref="AE42">MAX(IF(Y41:AC41=AE41, Y42:AC42, ""))</f>
        <v>0.04</v>
      </c>
      <c r="AF42" s="22"/>
      <c r="AG42" s="22">
        <v>2.9000000000000001E-2</v>
      </c>
      <c r="AH42" s="53">
        <v>0.03</v>
      </c>
      <c r="AI42" s="22">
        <v>0.03</v>
      </c>
      <c r="AJ42" s="22">
        <v>0.04</v>
      </c>
      <c r="AK42" s="34"/>
      <c r="AL42" s="22">
        <f t="array" ref="AL42">MAX(IF(AF41:AJ41=AL41, AF42:AJ42, ""))</f>
        <v>0.04</v>
      </c>
    </row>
    <row r="43" spans="2:38">
      <c r="B43" s="21"/>
      <c r="C43" s="22" t="s">
        <v>25</v>
      </c>
      <c r="D43" s="22"/>
      <c r="E43" s="22">
        <v>5.3</v>
      </c>
      <c r="F43" s="53">
        <v>4.58</v>
      </c>
      <c r="G43" s="22">
        <v>3.9</v>
      </c>
      <c r="H43" s="22">
        <v>5.0199999999999996</v>
      </c>
      <c r="I43" s="34"/>
      <c r="J43" s="22">
        <f t="array" ref="J43">MAX(IF(D41:H41=J41, D43:H43, ""))</f>
        <v>5.0199999999999996</v>
      </c>
      <c r="K43" s="22"/>
      <c r="L43" s="22">
        <v>5.43</v>
      </c>
      <c r="M43" s="53">
        <v>4.63</v>
      </c>
      <c r="N43" s="22">
        <v>3.91</v>
      </c>
      <c r="O43" s="22">
        <v>5.35</v>
      </c>
      <c r="P43" s="34"/>
      <c r="Q43" s="22">
        <f t="array" ref="Q43">MAX(IF(K41:O41=Q41, K43:O43, ""))</f>
        <v>5.35</v>
      </c>
      <c r="R43" s="22"/>
      <c r="S43" s="22">
        <v>5.5839999999999996</v>
      </c>
      <c r="T43" s="53">
        <v>4.71</v>
      </c>
      <c r="U43" s="22">
        <v>3.84</v>
      </c>
      <c r="V43" s="22">
        <v>5.32</v>
      </c>
      <c r="W43" s="34"/>
      <c r="X43" s="22">
        <f t="array" ref="X43">MAX(IF(R41:V41=X41, R43:V43, ""))</f>
        <v>5.32</v>
      </c>
      <c r="Y43" s="22"/>
      <c r="Z43" s="22">
        <v>5.7229999999999999</v>
      </c>
      <c r="AA43" s="53">
        <v>4.9000000000000004</v>
      </c>
      <c r="AB43" s="22">
        <v>4.01</v>
      </c>
      <c r="AC43" s="22">
        <v>5.33</v>
      </c>
      <c r="AD43" s="34"/>
      <c r="AE43" s="22">
        <f t="array" ref="AE43">MAX(IF(Y41:AC41=AE41, Y43:AC43, ""))</f>
        <v>5.33</v>
      </c>
      <c r="AF43" s="22"/>
      <c r="AG43" s="22">
        <v>5.9560000000000004</v>
      </c>
      <c r="AH43" s="53">
        <v>4.96</v>
      </c>
      <c r="AI43" s="22">
        <v>4.16</v>
      </c>
      <c r="AJ43" s="22">
        <v>5.58</v>
      </c>
      <c r="AK43" s="34"/>
      <c r="AL43" s="22">
        <f t="array" ref="AL43">MAX(IF(AF41:AJ41=AL41, AF43:AJ43, ""))</f>
        <v>5.58</v>
      </c>
    </row>
    <row r="44" spans="2:38">
      <c r="B44" s="21" t="s">
        <v>27</v>
      </c>
      <c r="C44" s="22" t="s">
        <v>55</v>
      </c>
      <c r="D44" s="67"/>
      <c r="E44" s="67">
        <v>9</v>
      </c>
      <c r="F44" s="66">
        <v>9</v>
      </c>
      <c r="G44" s="67">
        <v>9.5</v>
      </c>
      <c r="H44" s="67">
        <v>11</v>
      </c>
      <c r="I44" s="71">
        <f>MAX(D44:H44)-MIN(D44:H44)</f>
        <v>2</v>
      </c>
      <c r="J44" s="67">
        <f t="shared" si="5"/>
        <v>11</v>
      </c>
      <c r="K44" s="68"/>
      <c r="L44" s="67">
        <v>10.5</v>
      </c>
      <c r="M44" s="66">
        <v>10.5</v>
      </c>
      <c r="N44" s="67">
        <v>11</v>
      </c>
      <c r="O44" s="67">
        <v>12.5</v>
      </c>
      <c r="P44" s="71">
        <f>MAX(K44:O44)-MIN(K44:O44)</f>
        <v>2</v>
      </c>
      <c r="Q44" s="67">
        <f t="shared" si="6"/>
        <v>12.5</v>
      </c>
      <c r="R44" s="68"/>
      <c r="S44" s="67">
        <v>13</v>
      </c>
      <c r="T44" s="66">
        <v>13</v>
      </c>
      <c r="U44" s="67">
        <v>13</v>
      </c>
      <c r="V44" s="67">
        <v>15</v>
      </c>
      <c r="W44" s="71">
        <f>MAX(R44:V44)-MIN(R44:V44)</f>
        <v>2</v>
      </c>
      <c r="X44" s="67">
        <f t="shared" si="7"/>
        <v>15</v>
      </c>
      <c r="Y44" s="68"/>
      <c r="Z44" s="67">
        <v>16.5</v>
      </c>
      <c r="AA44" s="66">
        <v>16</v>
      </c>
      <c r="AB44" s="67">
        <v>16.5</v>
      </c>
      <c r="AC44" s="67">
        <v>18</v>
      </c>
      <c r="AD44" s="71">
        <f>MAX(Y44:AC44)-MIN(Y44:AC44)</f>
        <v>2</v>
      </c>
      <c r="AE44" s="67">
        <f t="shared" si="8"/>
        <v>18</v>
      </c>
      <c r="AF44" s="68"/>
      <c r="AG44" s="67">
        <v>18.5</v>
      </c>
      <c r="AH44" s="66">
        <v>18</v>
      </c>
      <c r="AI44" s="67">
        <v>18.5</v>
      </c>
      <c r="AJ44" s="67">
        <v>20</v>
      </c>
      <c r="AK44" s="71">
        <f>MAX(AF44:AJ44)-MIN(AF44:AJ44)</f>
        <v>2</v>
      </c>
      <c r="AL44" s="67">
        <f t="shared" si="9"/>
        <v>20</v>
      </c>
    </row>
    <row r="45" spans="2:38">
      <c r="B45" s="21"/>
      <c r="C45" s="22" t="s">
        <v>24</v>
      </c>
      <c r="D45" s="22"/>
      <c r="E45" s="22">
        <v>0.98899999999999999</v>
      </c>
      <c r="F45" s="53">
        <v>0.91</v>
      </c>
      <c r="G45" s="22">
        <v>0.69</v>
      </c>
      <c r="H45" s="22">
        <v>0.76</v>
      </c>
      <c r="I45" s="34"/>
      <c r="J45" s="22">
        <f t="array" ref="J45">MAX(IF(D44:H44=J44, D45:H45, ""))</f>
        <v>0.76</v>
      </c>
      <c r="K45" s="49"/>
      <c r="L45" s="22">
        <v>1.0629999999999999</v>
      </c>
      <c r="M45" s="53">
        <v>0.92</v>
      </c>
      <c r="N45" s="22">
        <v>0.75</v>
      </c>
      <c r="O45" s="22">
        <v>0.74</v>
      </c>
      <c r="P45" s="34"/>
      <c r="Q45" s="22">
        <f t="array" ref="Q45">MAX(IF(K44:O44=Q44, K45:O45, ""))</f>
        <v>0.74</v>
      </c>
      <c r="R45" s="49"/>
      <c r="S45" s="22">
        <v>1.181</v>
      </c>
      <c r="T45" s="53">
        <v>0.9</v>
      </c>
      <c r="U45" s="22">
        <v>0.79</v>
      </c>
      <c r="V45" s="22">
        <v>0.74</v>
      </c>
      <c r="W45" s="34"/>
      <c r="X45" s="22">
        <f t="array" ref="X45">MAX(IF(R44:V44=X44, R45:V45, ""))</f>
        <v>0.74</v>
      </c>
      <c r="Y45" s="49"/>
      <c r="Z45" s="22">
        <v>1.2549999999999999</v>
      </c>
      <c r="AA45" s="53">
        <v>0.93</v>
      </c>
      <c r="AB45" s="22">
        <v>0.7</v>
      </c>
      <c r="AC45" s="22">
        <v>0.8</v>
      </c>
      <c r="AD45" s="34"/>
      <c r="AE45" s="22">
        <f t="array" ref="AE45">MAX(IF(Y44:AC44=AE44, Y45:AC45, ""))</f>
        <v>0.8</v>
      </c>
      <c r="AF45" s="49"/>
      <c r="AG45" s="22">
        <v>1.3440000000000001</v>
      </c>
      <c r="AH45" s="53">
        <v>0.99</v>
      </c>
      <c r="AI45" s="22">
        <v>0.74</v>
      </c>
      <c r="AJ45" s="22">
        <v>0.85</v>
      </c>
      <c r="AK45" s="34"/>
      <c r="AL45" s="22">
        <f t="array" ref="AL45">MAX(IF(AF44:AJ44=AL44, AF45:AJ45, ""))</f>
        <v>0.85</v>
      </c>
    </row>
    <row r="46" spans="2:38">
      <c r="B46" s="21" t="s">
        <v>28</v>
      </c>
      <c r="C46" s="22" t="s">
        <v>55</v>
      </c>
      <c r="D46" s="67"/>
      <c r="E46" s="67">
        <v>3.5</v>
      </c>
      <c r="F46" s="66">
        <v>3.5</v>
      </c>
      <c r="G46" s="67">
        <v>3.5</v>
      </c>
      <c r="H46" s="67">
        <v>4</v>
      </c>
      <c r="I46" s="71">
        <f>MAX(D46:H46)-MIN(D46:H46)</f>
        <v>0.5</v>
      </c>
      <c r="J46" s="67">
        <f t="shared" si="5"/>
        <v>4</v>
      </c>
      <c r="K46" s="68"/>
      <c r="L46" s="67">
        <v>5</v>
      </c>
      <c r="M46" s="66">
        <v>5</v>
      </c>
      <c r="N46" s="67">
        <v>5.5</v>
      </c>
      <c r="O46" s="67">
        <v>6</v>
      </c>
      <c r="P46" s="71">
        <f>MAX(K46:O46)-MIN(K46:O46)</f>
        <v>1</v>
      </c>
      <c r="Q46" s="67">
        <f t="shared" si="6"/>
        <v>6</v>
      </c>
      <c r="R46" s="68"/>
      <c r="S46" s="67">
        <v>7</v>
      </c>
      <c r="T46" s="66">
        <v>7.5</v>
      </c>
      <c r="U46" s="67">
        <v>7.5</v>
      </c>
      <c r="V46" s="67">
        <v>8</v>
      </c>
      <c r="W46" s="71">
        <f>MAX(R46:V46)-MIN(R46:V46)</f>
        <v>1</v>
      </c>
      <c r="X46" s="67">
        <f t="shared" si="7"/>
        <v>8</v>
      </c>
      <c r="Y46" s="68"/>
      <c r="Z46" s="67">
        <v>10</v>
      </c>
      <c r="AA46" s="66">
        <v>10.5</v>
      </c>
      <c r="AB46" s="67">
        <v>10</v>
      </c>
      <c r="AC46" s="67">
        <v>11.5</v>
      </c>
      <c r="AD46" s="71">
        <f>MAX(Y46:AC46)-MIN(Y46:AC46)</f>
        <v>1.5</v>
      </c>
      <c r="AE46" s="67">
        <f t="shared" si="8"/>
        <v>11.5</v>
      </c>
      <c r="AF46" s="68"/>
      <c r="AG46" s="67">
        <v>12</v>
      </c>
      <c r="AH46" s="66">
        <v>12</v>
      </c>
      <c r="AI46" s="67">
        <v>12.5</v>
      </c>
      <c r="AJ46" s="67">
        <v>13.5</v>
      </c>
      <c r="AK46" s="71">
        <f>MAX(AF46:AJ46)-MIN(AF46:AJ46)</f>
        <v>1.5</v>
      </c>
      <c r="AL46" s="67">
        <f t="shared" si="9"/>
        <v>13.5</v>
      </c>
    </row>
    <row r="47" spans="2:38">
      <c r="B47" s="21"/>
      <c r="C47" s="22" t="s">
        <v>24</v>
      </c>
      <c r="D47" s="22"/>
      <c r="E47" s="22">
        <v>0.13900000000000001</v>
      </c>
      <c r="F47" s="53">
        <v>0.12</v>
      </c>
      <c r="G47" s="22">
        <v>0.11</v>
      </c>
      <c r="H47" s="22">
        <v>0.11</v>
      </c>
      <c r="I47" s="34"/>
      <c r="J47" s="22">
        <f t="array" ref="J47">MAX(IF(D46:H46=J46, D47:H47, ""))</f>
        <v>0.11</v>
      </c>
      <c r="K47" s="49"/>
      <c r="L47" s="22">
        <v>0.13900000000000001</v>
      </c>
      <c r="M47" s="53">
        <v>0.14000000000000001</v>
      </c>
      <c r="N47" s="22">
        <v>0.12</v>
      </c>
      <c r="O47" s="22">
        <v>0.12</v>
      </c>
      <c r="P47" s="34"/>
      <c r="Q47" s="22">
        <f t="array" ref="Q47">MAX(IF(K46:O46=Q46, K47:O47, ""))</f>
        <v>0.12</v>
      </c>
      <c r="R47" s="49"/>
      <c r="S47" s="22">
        <v>0.16700000000000001</v>
      </c>
      <c r="T47" s="53">
        <v>0.13</v>
      </c>
      <c r="U47" s="22">
        <v>0.12</v>
      </c>
      <c r="V47" s="22">
        <v>0.17</v>
      </c>
      <c r="W47" s="34"/>
      <c r="X47" s="22">
        <f t="array" ref="X47">MAX(IF(R46:V46=X46, R47:V47, ""))</f>
        <v>0.17</v>
      </c>
      <c r="Y47" s="49"/>
      <c r="Z47" s="22">
        <v>0.16300000000000001</v>
      </c>
      <c r="AA47" s="53">
        <v>0.14000000000000001</v>
      </c>
      <c r="AB47" s="22">
        <v>0.12</v>
      </c>
      <c r="AC47" s="22">
        <v>0.12</v>
      </c>
      <c r="AD47" s="34"/>
      <c r="AE47" s="22">
        <f t="array" ref="AE47">MAX(IF(Y46:AC46=AE46, Y47:AC47, ""))</f>
        <v>0.12</v>
      </c>
      <c r="AF47" s="49"/>
      <c r="AG47" s="22">
        <v>0.156</v>
      </c>
      <c r="AH47" s="53">
        <v>0.12</v>
      </c>
      <c r="AI47" s="22">
        <v>0.15</v>
      </c>
      <c r="AJ47" s="22">
        <v>0.13</v>
      </c>
      <c r="AK47" s="34"/>
      <c r="AL47" s="22">
        <f t="array" ref="AL47">MAX(IF(AF46:AJ46=AL46, AF47:AJ47, ""))</f>
        <v>0.13</v>
      </c>
    </row>
    <row r="48" spans="2:38">
      <c r="B48" s="21" t="s">
        <v>29</v>
      </c>
      <c r="C48" s="22" t="s">
        <v>55</v>
      </c>
      <c r="D48" s="67"/>
      <c r="E48" s="67">
        <v>13</v>
      </c>
      <c r="F48" s="66">
        <v>13</v>
      </c>
      <c r="G48" s="67">
        <v>14</v>
      </c>
      <c r="H48" s="67">
        <v>15</v>
      </c>
      <c r="I48" s="71">
        <f>MAX(D48:H48)-MIN(D48:H48)</f>
        <v>2</v>
      </c>
      <c r="J48" s="67">
        <f t="shared" si="5"/>
        <v>15</v>
      </c>
      <c r="K48" s="68"/>
      <c r="L48" s="67">
        <v>15</v>
      </c>
      <c r="M48" s="66">
        <v>14.5</v>
      </c>
      <c r="N48" s="67">
        <v>15.5</v>
      </c>
      <c r="O48" s="67">
        <v>16.5</v>
      </c>
      <c r="P48" s="71">
        <f>MAX(K48:O48)-MIN(K48:O48)</f>
        <v>2</v>
      </c>
      <c r="Q48" s="67">
        <f t="shared" si="6"/>
        <v>16.5</v>
      </c>
      <c r="R48" s="68"/>
      <c r="S48" s="67">
        <v>17.5</v>
      </c>
      <c r="T48" s="66">
        <v>17</v>
      </c>
      <c r="U48" s="67">
        <v>17.5</v>
      </c>
      <c r="V48" s="67">
        <v>19</v>
      </c>
      <c r="W48" s="71">
        <f>MAX(R48:V48)-MIN(R48:V48)</f>
        <v>2</v>
      </c>
      <c r="X48" s="67">
        <f t="shared" si="7"/>
        <v>19</v>
      </c>
      <c r="Y48" s="68"/>
      <c r="Z48" s="67">
        <v>21</v>
      </c>
      <c r="AA48" s="66">
        <v>20.5</v>
      </c>
      <c r="AB48" s="67">
        <v>21</v>
      </c>
      <c r="AC48" s="67">
        <v>23</v>
      </c>
      <c r="AD48" s="71">
        <f>MAX(Y48:AC48)-MIN(Y48:AC48)</f>
        <v>2.5</v>
      </c>
      <c r="AE48" s="67">
        <f t="shared" si="8"/>
        <v>23</v>
      </c>
      <c r="AF48" s="68"/>
      <c r="AG48" s="67">
        <v>23.5</v>
      </c>
      <c r="AH48" s="66">
        <v>22.5</v>
      </c>
      <c r="AI48" s="67">
        <v>23.5</v>
      </c>
      <c r="AJ48" s="67">
        <v>24.4</v>
      </c>
      <c r="AK48" s="71">
        <f>MAX(AF48:AJ48)-MIN(AF48:AJ48)</f>
        <v>1.8999999999999986</v>
      </c>
      <c r="AL48" s="67">
        <f t="shared" si="9"/>
        <v>24.4</v>
      </c>
    </row>
    <row r="49" spans="2:38">
      <c r="B49" s="21"/>
      <c r="C49" s="22" t="s">
        <v>24</v>
      </c>
      <c r="D49" s="22"/>
      <c r="E49" s="22">
        <v>0.17599999999999999</v>
      </c>
      <c r="F49" s="53">
        <v>0.16</v>
      </c>
      <c r="G49" s="22">
        <v>0.15</v>
      </c>
      <c r="H49" s="22">
        <v>0.16</v>
      </c>
      <c r="I49" s="34"/>
      <c r="J49" s="22">
        <f t="array" ref="J49">MAX(IF(D48:H48=J48, D49:H49, ""))</f>
        <v>0.16</v>
      </c>
      <c r="K49" s="49"/>
      <c r="L49" s="22">
        <v>0.19500000000000001</v>
      </c>
      <c r="M49" s="53">
        <v>0.16</v>
      </c>
      <c r="N49" s="22">
        <v>0.14000000000000001</v>
      </c>
      <c r="O49" s="22">
        <v>0.14000000000000001</v>
      </c>
      <c r="P49" s="34"/>
      <c r="Q49" s="22">
        <f t="array" ref="Q49">MAX(IF(K48:O48=Q48, K49:O49, ""))</f>
        <v>0.14000000000000001</v>
      </c>
      <c r="R49" s="49"/>
      <c r="S49" s="22">
        <v>0.19600000000000001</v>
      </c>
      <c r="T49" s="53">
        <v>0.16</v>
      </c>
      <c r="U49" s="22">
        <v>0.16</v>
      </c>
      <c r="V49" s="22">
        <v>0.12</v>
      </c>
      <c r="W49" s="34"/>
      <c r="X49" s="22">
        <f t="array" ref="X49">MAX(IF(R48:V48=X48, R49:V49, ""))</f>
        <v>0.12</v>
      </c>
      <c r="Y49" s="49"/>
      <c r="Z49" s="22">
        <v>0.246</v>
      </c>
      <c r="AA49" s="53">
        <v>0.16</v>
      </c>
      <c r="AB49" s="22">
        <v>0.18</v>
      </c>
      <c r="AC49" s="22">
        <v>0.15</v>
      </c>
      <c r="AD49" s="34"/>
      <c r="AE49" s="22">
        <f t="array" ref="AE49">MAX(IF(Y48:AC48=AE48, Y49:AC49, ""))</f>
        <v>0.15</v>
      </c>
      <c r="AF49" s="49"/>
      <c r="AG49" s="22">
        <v>0.252</v>
      </c>
      <c r="AH49" s="53">
        <v>0.17</v>
      </c>
      <c r="AI49" s="22">
        <v>0.16</v>
      </c>
      <c r="AJ49" s="22">
        <v>0.16</v>
      </c>
      <c r="AK49" s="34"/>
      <c r="AL49" s="22">
        <f t="array" ref="AL49">MAX(IF(AF48:AJ48=AL48, AF49:AJ49, ""))</f>
        <v>0.16</v>
      </c>
    </row>
    <row r="50" spans="2:38">
      <c r="B50" s="21"/>
      <c r="C50" s="22" t="s">
        <v>25</v>
      </c>
      <c r="D50" s="22"/>
      <c r="E50" s="22">
        <v>2.19</v>
      </c>
      <c r="F50" s="53">
        <v>2.0699999999999998</v>
      </c>
      <c r="G50" s="22">
        <v>1.72</v>
      </c>
      <c r="H50" s="22">
        <v>1.69</v>
      </c>
      <c r="I50" s="34"/>
      <c r="J50" s="22">
        <f t="array" ref="J50">MAX(IF(D48:H48=J48, D50:H50, ""))</f>
        <v>1.69</v>
      </c>
      <c r="K50" s="49"/>
      <c r="L50" s="22">
        <v>2.194</v>
      </c>
      <c r="M50" s="53">
        <v>2.0499999999999998</v>
      </c>
      <c r="N50" s="22">
        <v>1.72</v>
      </c>
      <c r="O50" s="22">
        <v>1.77</v>
      </c>
      <c r="P50" s="34"/>
      <c r="Q50" s="22">
        <f t="array" ref="Q50">MAX(IF(K48:O48=Q48, K50:O50, ""))</f>
        <v>1.77</v>
      </c>
      <c r="R50" s="49"/>
      <c r="S50" s="22">
        <v>2.2799999999999998</v>
      </c>
      <c r="T50" s="53">
        <v>2.09</v>
      </c>
      <c r="U50" s="22">
        <v>1.79</v>
      </c>
      <c r="V50" s="22">
        <v>1.79</v>
      </c>
      <c r="W50" s="34"/>
      <c r="X50" s="22">
        <f t="array" ref="X50">MAX(IF(R48:V48=X48, R50:V50, ""))</f>
        <v>1.79</v>
      </c>
      <c r="Y50" s="49"/>
      <c r="Z50" s="22">
        <v>2.6579999999999999</v>
      </c>
      <c r="AA50" s="53">
        <v>2.1800000000000002</v>
      </c>
      <c r="AB50" s="22">
        <v>2</v>
      </c>
      <c r="AC50" s="22">
        <v>1.92</v>
      </c>
      <c r="AD50" s="34"/>
      <c r="AE50" s="22">
        <f t="array" ref="AE50">MAX(IF(Y48:AC48=AE48, Y50:AC50, ""))</f>
        <v>1.92</v>
      </c>
      <c r="AF50" s="49"/>
      <c r="AG50" s="22">
        <v>2.8919999999999999</v>
      </c>
      <c r="AH50" s="53">
        <v>2.2599999999999998</v>
      </c>
      <c r="AI50" s="22">
        <v>2.15</v>
      </c>
      <c r="AJ50" s="22">
        <v>1.84</v>
      </c>
      <c r="AK50" s="34"/>
      <c r="AL50" s="22">
        <f t="array" ref="AL50">MAX(IF(AF48:AJ48=AL48, AF50:AJ50, ""))</f>
        <v>1.84</v>
      </c>
    </row>
    <row r="51" spans="2:38">
      <c r="B51" s="21" t="s">
        <v>30</v>
      </c>
      <c r="C51" s="22" t="s">
        <v>55</v>
      </c>
      <c r="D51" s="67"/>
      <c r="E51" s="67">
        <v>8.5</v>
      </c>
      <c r="F51" s="66">
        <v>8.5</v>
      </c>
      <c r="G51" s="67">
        <v>9</v>
      </c>
      <c r="H51" s="67">
        <v>10</v>
      </c>
      <c r="I51" s="71">
        <f>MAX(D51:H51)-MIN(D51:H51)</f>
        <v>1.5</v>
      </c>
      <c r="J51" s="67">
        <f t="shared" si="5"/>
        <v>10</v>
      </c>
      <c r="K51" s="68"/>
      <c r="L51" s="67">
        <v>10</v>
      </c>
      <c r="M51" s="66">
        <v>10.5</v>
      </c>
      <c r="N51" s="67">
        <v>10.5</v>
      </c>
      <c r="O51" s="67">
        <v>11.5</v>
      </c>
      <c r="P51" s="71">
        <f>MAX(K51:O51)-MIN(K51:O51)</f>
        <v>1.5</v>
      </c>
      <c r="Q51" s="67">
        <f t="shared" si="6"/>
        <v>11.5</v>
      </c>
      <c r="R51" s="68"/>
      <c r="S51" s="67">
        <v>12.5</v>
      </c>
      <c r="T51" s="66">
        <v>13</v>
      </c>
      <c r="U51" s="67">
        <v>13</v>
      </c>
      <c r="V51" s="67">
        <v>14</v>
      </c>
      <c r="W51" s="71">
        <f>MAX(R51:V51)-MIN(R51:V51)</f>
        <v>1.5</v>
      </c>
      <c r="X51" s="67">
        <f t="shared" si="7"/>
        <v>14</v>
      </c>
      <c r="Y51" s="68"/>
      <c r="Z51" s="67">
        <v>15.5</v>
      </c>
      <c r="AA51" s="66">
        <v>16</v>
      </c>
      <c r="AB51" s="67">
        <v>16</v>
      </c>
      <c r="AC51" s="67">
        <v>17.5</v>
      </c>
      <c r="AD51" s="71">
        <f>MAX(Y51:AC51)-MIN(Y51:AC51)</f>
        <v>2</v>
      </c>
      <c r="AE51" s="67">
        <f t="shared" si="8"/>
        <v>17.5</v>
      </c>
      <c r="AF51" s="68"/>
      <c r="AG51" s="67">
        <v>17.5</v>
      </c>
      <c r="AH51" s="66">
        <v>17.5</v>
      </c>
      <c r="AI51" s="67">
        <v>18</v>
      </c>
      <c r="AJ51" s="67">
        <v>19.5</v>
      </c>
      <c r="AK51" s="71">
        <f>MAX(AF51:AJ51)-MIN(AF51:AJ51)</f>
        <v>2</v>
      </c>
      <c r="AL51" s="67">
        <f t="shared" si="9"/>
        <v>19.5</v>
      </c>
    </row>
    <row r="52" spans="2:38">
      <c r="B52" s="21"/>
      <c r="C52" s="22" t="s">
        <v>24</v>
      </c>
      <c r="D52" s="22"/>
      <c r="E52" s="22">
        <v>0.14399999999999999</v>
      </c>
      <c r="F52" s="53">
        <v>0.11</v>
      </c>
      <c r="G52" s="22">
        <v>0.1</v>
      </c>
      <c r="H52" s="22">
        <v>0.12</v>
      </c>
      <c r="I52" s="34"/>
      <c r="J52" s="22">
        <f t="array" ref="J52">MAX(IF(D51:H51=J51, D52:H52, ""))</f>
        <v>0.12</v>
      </c>
      <c r="K52" s="49"/>
      <c r="L52" s="22">
        <v>0.152</v>
      </c>
      <c r="M52" s="53">
        <v>0.1</v>
      </c>
      <c r="N52" s="22">
        <v>0.11</v>
      </c>
      <c r="O52" s="22">
        <v>0.13</v>
      </c>
      <c r="P52" s="34"/>
      <c r="Q52" s="22">
        <f t="array" ref="Q52">MAX(IF(K51:O51=Q51, K52:O52, ""))</f>
        <v>0.13</v>
      </c>
      <c r="R52" s="49"/>
      <c r="S52" s="22">
        <v>0.18</v>
      </c>
      <c r="T52" s="53">
        <v>0.1</v>
      </c>
      <c r="U52" s="22">
        <v>0.13</v>
      </c>
      <c r="V52" s="22">
        <v>0.11</v>
      </c>
      <c r="W52" s="34"/>
      <c r="X52" s="22">
        <f t="array" ref="X52">MAX(IF(R51:V51=X51, R52:V52, ""))</f>
        <v>0.11</v>
      </c>
      <c r="Y52" s="49"/>
      <c r="Z52" s="22">
        <v>0.182</v>
      </c>
      <c r="AA52" s="53">
        <v>0.11</v>
      </c>
      <c r="AB52" s="22">
        <v>0.14000000000000001</v>
      </c>
      <c r="AC52" s="22">
        <v>0.13</v>
      </c>
      <c r="AD52" s="34"/>
      <c r="AE52" s="22">
        <f t="array" ref="AE52">MAX(IF(Y51:AC51=AE51, Y52:AC52, ""))</f>
        <v>0.13</v>
      </c>
      <c r="AF52" s="49"/>
      <c r="AG52" s="22">
        <v>0.22600000000000001</v>
      </c>
      <c r="AH52" s="53">
        <v>0.11</v>
      </c>
      <c r="AI52" s="22">
        <v>0.16</v>
      </c>
      <c r="AJ52" s="22">
        <v>0.12</v>
      </c>
      <c r="AK52" s="34"/>
      <c r="AL52" s="22">
        <f t="array" ref="AL52">MAX(IF(AF51:AJ51=AL51, AF52:AJ52, ""))</f>
        <v>0.12</v>
      </c>
    </row>
    <row r="53" spans="2:38">
      <c r="B53" s="21"/>
      <c r="C53" s="22" t="s">
        <v>25</v>
      </c>
      <c r="D53" s="22"/>
      <c r="E53" s="22">
        <v>6.0179999999999998</v>
      </c>
      <c r="F53" s="53">
        <v>5.95</v>
      </c>
      <c r="G53" s="22">
        <v>5</v>
      </c>
      <c r="H53" s="22">
        <v>5.78</v>
      </c>
      <c r="I53" s="34"/>
      <c r="J53" s="22">
        <f t="array" ref="J53">MAX(IF(D51:H51=J51, D53:H53, ""))</f>
        <v>5.78</v>
      </c>
      <c r="K53" s="49"/>
      <c r="L53" s="22">
        <v>6.1849999999999996</v>
      </c>
      <c r="M53" s="53">
        <v>5.84</v>
      </c>
      <c r="N53" s="22">
        <v>5.22</v>
      </c>
      <c r="O53" s="22">
        <v>5.85</v>
      </c>
      <c r="P53" s="34"/>
      <c r="Q53" s="22">
        <f t="array" ref="Q53">MAX(IF(K51:O51=Q51, K53:O53, ""))</f>
        <v>5.85</v>
      </c>
      <c r="R53" s="49"/>
      <c r="S53" s="22">
        <v>6.5129999999999999</v>
      </c>
      <c r="T53" s="53">
        <v>5.87</v>
      </c>
      <c r="U53" s="22">
        <v>5.13</v>
      </c>
      <c r="V53" s="22">
        <v>6</v>
      </c>
      <c r="W53" s="34"/>
      <c r="X53" s="22">
        <f t="array" ref="X53">MAX(IF(R51:V51=X51, R53:V53, ""))</f>
        <v>6</v>
      </c>
      <c r="Y53" s="49"/>
      <c r="Z53" s="22">
        <v>7.032</v>
      </c>
      <c r="AA53" s="53">
        <v>6.02</v>
      </c>
      <c r="AB53" s="22">
        <v>5.47</v>
      </c>
      <c r="AC53" s="22">
        <v>6.09</v>
      </c>
      <c r="AD53" s="34"/>
      <c r="AE53" s="22">
        <f t="array" ref="AE53">MAX(IF(Y51:AC51=AE51, Y53:AC53, ""))</f>
        <v>6.09</v>
      </c>
      <c r="AF53" s="49"/>
      <c r="AG53" s="22">
        <v>7.4749999999999996</v>
      </c>
      <c r="AH53" s="53">
        <v>6.16</v>
      </c>
      <c r="AI53" s="22">
        <v>5.75</v>
      </c>
      <c r="AJ53" s="22">
        <v>6.41</v>
      </c>
      <c r="AK53" s="34"/>
      <c r="AL53" s="22">
        <f t="array" ref="AL53">MAX(IF(AF51:AJ51=AL51, AF53:AJ53, ""))</f>
        <v>6.41</v>
      </c>
    </row>
    <row r="54" spans="2:38">
      <c r="B54" s="21" t="s">
        <v>31</v>
      </c>
      <c r="C54" s="22" t="s">
        <v>55</v>
      </c>
      <c r="D54" s="67"/>
      <c r="E54" s="67">
        <v>9</v>
      </c>
      <c r="F54" s="66">
        <v>9</v>
      </c>
      <c r="G54" s="68">
        <v>9.5</v>
      </c>
      <c r="H54" s="67">
        <v>11</v>
      </c>
      <c r="I54" s="71">
        <f>MAX(D54:H54)-MIN(D54:H54)</f>
        <v>2</v>
      </c>
      <c r="J54" s="67">
        <f t="shared" si="5"/>
        <v>11</v>
      </c>
      <c r="K54" s="68"/>
      <c r="L54" s="67">
        <v>10.5</v>
      </c>
      <c r="M54" s="66">
        <v>11</v>
      </c>
      <c r="N54" s="67">
        <v>11</v>
      </c>
      <c r="O54" s="67">
        <v>12.5</v>
      </c>
      <c r="P54" s="71">
        <f>MAX(K54:O54)-MIN(K54:O54)</f>
        <v>2</v>
      </c>
      <c r="Q54" s="67">
        <f t="shared" si="6"/>
        <v>12.5</v>
      </c>
      <c r="R54" s="68"/>
      <c r="S54" s="67">
        <v>13.5</v>
      </c>
      <c r="T54" s="66">
        <v>13.5</v>
      </c>
      <c r="U54" s="67">
        <v>13.5</v>
      </c>
      <c r="V54" s="67">
        <v>15.5</v>
      </c>
      <c r="W54" s="71">
        <f>MAX(R54:V54)-MIN(R54:V54)</f>
        <v>2</v>
      </c>
      <c r="X54" s="67">
        <f t="shared" si="7"/>
        <v>15.5</v>
      </c>
      <c r="Y54" s="68"/>
      <c r="Z54" s="66">
        <v>16.5</v>
      </c>
      <c r="AA54" s="66">
        <v>16.5</v>
      </c>
      <c r="AB54" s="67">
        <v>16.5</v>
      </c>
      <c r="AC54" s="67">
        <v>18.5</v>
      </c>
      <c r="AD54" s="71">
        <f>MAX(Y54:AC54)-MIN(Y54:AC54)</f>
        <v>2</v>
      </c>
      <c r="AE54" s="67">
        <f t="shared" si="8"/>
        <v>18.5</v>
      </c>
      <c r="AF54" s="68"/>
      <c r="AG54" s="67">
        <v>18.5</v>
      </c>
      <c r="AH54" s="66">
        <v>18</v>
      </c>
      <c r="AI54" s="67">
        <v>18.5</v>
      </c>
      <c r="AJ54" s="67">
        <v>20</v>
      </c>
      <c r="AK54" s="71">
        <f>MAX(AF54:AJ54)-MIN(AF54:AJ54)</f>
        <v>2</v>
      </c>
      <c r="AL54" s="67">
        <f t="shared" si="9"/>
        <v>20</v>
      </c>
    </row>
    <row r="55" spans="2:38">
      <c r="B55" s="21"/>
      <c r="C55" s="22" t="s">
        <v>24</v>
      </c>
      <c r="D55" s="22"/>
      <c r="E55" s="22">
        <v>0.75900000000000001</v>
      </c>
      <c r="F55" s="53">
        <v>0.67</v>
      </c>
      <c r="G55" s="22">
        <v>0.54</v>
      </c>
      <c r="H55" s="22">
        <v>0.49</v>
      </c>
      <c r="I55" s="34"/>
      <c r="J55" s="22">
        <f t="array" ref="J55">MAX(IF(D54:H54=J54, D55:H55, ""))</f>
        <v>0.49</v>
      </c>
      <c r="K55" s="49"/>
      <c r="L55" s="22">
        <v>0.79400000000000004</v>
      </c>
      <c r="M55" s="53">
        <v>0.66</v>
      </c>
      <c r="N55" s="22">
        <v>0.41</v>
      </c>
      <c r="O55" s="22">
        <v>0.53</v>
      </c>
      <c r="P55" s="34"/>
      <c r="Q55" s="22">
        <f t="array" ref="Q55">MAX(IF(K54:O54=Q54, K55:O55, ""))</f>
        <v>0.53</v>
      </c>
      <c r="R55" s="49"/>
      <c r="S55" s="22">
        <v>0.88500000000000001</v>
      </c>
      <c r="T55" s="53">
        <v>0.61</v>
      </c>
      <c r="U55" s="22">
        <v>0.48</v>
      </c>
      <c r="V55" s="22">
        <v>0.52</v>
      </c>
      <c r="W55" s="34"/>
      <c r="X55" s="22">
        <f t="array" ref="X55">MAX(IF(R54:V54=X54, R55:V55, ""))</f>
        <v>0.52</v>
      </c>
      <c r="Y55" s="49"/>
      <c r="Z55" s="22">
        <v>1.0049999999999999</v>
      </c>
      <c r="AA55" s="53">
        <v>0.63</v>
      </c>
      <c r="AB55" s="22">
        <v>0.51</v>
      </c>
      <c r="AC55" s="22">
        <v>0.64</v>
      </c>
      <c r="AD55" s="34"/>
      <c r="AE55" s="22">
        <f t="array" ref="AE55">MAX(IF(Y54:AC54=AE54, Y55:AC55, ""))</f>
        <v>0.64</v>
      </c>
      <c r="AF55" s="49"/>
      <c r="AG55" s="22">
        <v>1.03</v>
      </c>
      <c r="AH55" s="53">
        <v>0.68</v>
      </c>
      <c r="AI55" s="22">
        <v>0.56999999999999995</v>
      </c>
      <c r="AJ55" s="22">
        <v>0.6</v>
      </c>
      <c r="AK55" s="34"/>
      <c r="AL55" s="22">
        <f t="array" ref="AL55">MAX(IF(AF54:AJ54=AL54, AF55:AJ55, ""))</f>
        <v>0.6</v>
      </c>
    </row>
    <row r="56" spans="2:38">
      <c r="B56" s="21" t="s">
        <v>32</v>
      </c>
      <c r="C56" s="22" t="s">
        <v>55</v>
      </c>
      <c r="D56" s="67"/>
      <c r="E56" s="67">
        <v>6.5</v>
      </c>
      <c r="F56" s="66">
        <v>5</v>
      </c>
      <c r="G56" s="67">
        <v>5.5</v>
      </c>
      <c r="H56" s="67">
        <v>6.5</v>
      </c>
      <c r="I56" s="71">
        <f>MAX(D56:H56)-MIN(D56:H56)</f>
        <v>1.5</v>
      </c>
      <c r="J56" s="67">
        <f t="shared" si="5"/>
        <v>6.5</v>
      </c>
      <c r="K56" s="68"/>
      <c r="L56" s="67">
        <v>8</v>
      </c>
      <c r="M56" s="66">
        <v>7</v>
      </c>
      <c r="N56" s="67">
        <v>7.5</v>
      </c>
      <c r="O56" s="67">
        <v>8</v>
      </c>
      <c r="P56" s="71">
        <f>MAX(K56:O56)-MIN(K56:O56)</f>
        <v>1</v>
      </c>
      <c r="Q56" s="67">
        <f t="shared" si="6"/>
        <v>8</v>
      </c>
      <c r="R56" s="68"/>
      <c r="S56" s="67">
        <v>9.5</v>
      </c>
      <c r="T56" s="66">
        <v>9.5</v>
      </c>
      <c r="U56" s="67">
        <v>9.5</v>
      </c>
      <c r="V56" s="67">
        <v>10.5</v>
      </c>
      <c r="W56" s="71">
        <f>MAX(R56:V56)-MIN(R56:V56)</f>
        <v>1</v>
      </c>
      <c r="X56" s="67">
        <f t="shared" si="7"/>
        <v>10.5</v>
      </c>
      <c r="Y56" s="68"/>
      <c r="Z56" s="67">
        <v>12</v>
      </c>
      <c r="AA56" s="66">
        <v>12.5</v>
      </c>
      <c r="AB56" s="67">
        <v>12.5</v>
      </c>
      <c r="AC56" s="67">
        <v>14</v>
      </c>
      <c r="AD56" s="71">
        <f>MAX(Y56:AC56)-MIN(Y56:AC56)</f>
        <v>2</v>
      </c>
      <c r="AE56" s="67">
        <f t="shared" si="8"/>
        <v>14</v>
      </c>
      <c r="AF56" s="68"/>
      <c r="AG56" s="67">
        <v>14</v>
      </c>
      <c r="AH56" s="66">
        <v>14</v>
      </c>
      <c r="AI56" s="67">
        <v>14.5</v>
      </c>
      <c r="AJ56" s="67">
        <v>16</v>
      </c>
      <c r="AK56" s="71">
        <f>MAX(AF56:AJ56)-MIN(AF56:AJ56)</f>
        <v>2</v>
      </c>
      <c r="AL56" s="67">
        <f t="shared" si="9"/>
        <v>16</v>
      </c>
    </row>
    <row r="57" spans="2:38">
      <c r="B57" s="21"/>
      <c r="C57" s="22" t="s">
        <v>24</v>
      </c>
      <c r="D57" s="22"/>
      <c r="E57" s="22">
        <v>0.26700000000000002</v>
      </c>
      <c r="F57" s="53">
        <v>0.19</v>
      </c>
      <c r="G57" s="22">
        <v>0.15</v>
      </c>
      <c r="H57" s="22">
        <v>0.19</v>
      </c>
      <c r="I57" s="34"/>
      <c r="J57" s="22">
        <f t="array" ref="J57">MAX(IF(D56:H56=J56, D57:H57, ""))</f>
        <v>0.26700000000000002</v>
      </c>
      <c r="K57" s="49"/>
      <c r="L57" s="22">
        <v>0.27900000000000003</v>
      </c>
      <c r="M57" s="53">
        <v>0.2</v>
      </c>
      <c r="N57" s="22">
        <v>0.16</v>
      </c>
      <c r="O57" s="22">
        <v>0.2</v>
      </c>
      <c r="P57" s="34"/>
      <c r="Q57" s="22">
        <f t="array" ref="Q57">MAX(IF(K56:O56=Q56, K57:O57, ""))</f>
        <v>0.27900000000000003</v>
      </c>
      <c r="R57" s="49"/>
      <c r="S57" s="22">
        <v>0.30099999999999999</v>
      </c>
      <c r="T57" s="53">
        <v>0.22</v>
      </c>
      <c r="U57" s="22">
        <v>0.17</v>
      </c>
      <c r="V57" s="22">
        <v>0.21</v>
      </c>
      <c r="W57" s="34"/>
      <c r="X57" s="22">
        <f t="array" ref="X57">MAX(IF(R56:V56=X56, R57:V57, ""))</f>
        <v>0.21</v>
      </c>
      <c r="Y57" s="49"/>
      <c r="Z57" s="22">
        <v>0.309</v>
      </c>
      <c r="AA57" s="53">
        <v>0.19</v>
      </c>
      <c r="AB57" s="22">
        <v>0.17</v>
      </c>
      <c r="AC57" s="22">
        <v>0.15</v>
      </c>
      <c r="AD57" s="34"/>
      <c r="AE57" s="22">
        <f t="array" ref="AE57">MAX(IF(Y56:AC56=AE56, Y57:AC57, ""))</f>
        <v>0.15</v>
      </c>
      <c r="AF57" s="49"/>
      <c r="AG57" s="22">
        <v>0.33100000000000002</v>
      </c>
      <c r="AH57" s="53">
        <v>0.21</v>
      </c>
      <c r="AI57" s="22">
        <v>0.16</v>
      </c>
      <c r="AJ57" s="22">
        <v>0.17</v>
      </c>
      <c r="AK57" s="34"/>
      <c r="AL57" s="22">
        <f t="array" ref="AL57">MAX(IF(AF56:AJ56=AL56, AF57:AJ57, ""))</f>
        <v>0.17</v>
      </c>
    </row>
    <row r="58" spans="2:38">
      <c r="B58" s="21" t="s">
        <v>33</v>
      </c>
      <c r="C58" s="22" t="s">
        <v>34</v>
      </c>
      <c r="D58" s="67"/>
      <c r="E58" s="67">
        <v>7</v>
      </c>
      <c r="F58" s="66">
        <v>8</v>
      </c>
      <c r="G58" s="67"/>
      <c r="H58" s="67">
        <v>11.5</v>
      </c>
      <c r="I58" s="71">
        <f>MAX(D58:H58)-MIN(D58:H58)</f>
        <v>4.5</v>
      </c>
      <c r="J58" s="67">
        <f t="shared" si="5"/>
        <v>11.5</v>
      </c>
      <c r="K58" s="67"/>
      <c r="L58" s="67">
        <v>8.5</v>
      </c>
      <c r="M58" s="66">
        <v>9.5</v>
      </c>
      <c r="N58" s="67"/>
      <c r="O58" s="67">
        <v>13.5</v>
      </c>
      <c r="P58" s="71">
        <f>MAX(K58:O58)-MIN(K58:O58)</f>
        <v>5</v>
      </c>
      <c r="Q58" s="67">
        <f t="shared" si="6"/>
        <v>13.5</v>
      </c>
      <c r="R58" s="67"/>
      <c r="S58" s="67">
        <v>11</v>
      </c>
      <c r="T58" s="66">
        <v>12</v>
      </c>
      <c r="U58" s="67"/>
      <c r="V58" s="67">
        <v>16</v>
      </c>
      <c r="W58" s="71">
        <f>MAX(R58:V58)-MIN(R58:V58)</f>
        <v>5</v>
      </c>
      <c r="X58" s="67">
        <f t="shared" si="7"/>
        <v>16</v>
      </c>
      <c r="Y58" s="67"/>
      <c r="Z58" s="67">
        <v>14</v>
      </c>
      <c r="AA58" s="66">
        <v>15</v>
      </c>
      <c r="AB58" s="67"/>
      <c r="AC58" s="67">
        <v>19</v>
      </c>
      <c r="AD58" s="71">
        <f>MAX(Y58:AC58)-MIN(Y58:AC58)</f>
        <v>5</v>
      </c>
      <c r="AE58" s="67">
        <f t="shared" si="8"/>
        <v>19</v>
      </c>
      <c r="AF58" s="67"/>
      <c r="AG58" s="67">
        <v>16</v>
      </c>
      <c r="AH58" s="66">
        <v>17</v>
      </c>
      <c r="AI58" s="67"/>
      <c r="AJ58" s="67">
        <v>21.5</v>
      </c>
      <c r="AK58" s="71">
        <f>MAX(AF58:AJ58)-MIN(AF58:AJ58)</f>
        <v>5.5</v>
      </c>
      <c r="AL58" s="67">
        <f t="shared" si="9"/>
        <v>21.5</v>
      </c>
    </row>
    <row r="59" spans="2:38">
      <c r="B59" s="21" t="s">
        <v>35</v>
      </c>
      <c r="C59" s="22" t="s">
        <v>34</v>
      </c>
      <c r="D59" s="67"/>
      <c r="E59" s="67">
        <v>7.5</v>
      </c>
      <c r="F59" s="66">
        <v>8.5</v>
      </c>
      <c r="G59" s="67"/>
      <c r="H59" s="67"/>
      <c r="I59" s="71">
        <f>MAX(D59:H59)-MIN(D59:H59)</f>
        <v>1</v>
      </c>
      <c r="J59" s="67">
        <f t="shared" si="5"/>
        <v>8.5</v>
      </c>
      <c r="K59" s="67"/>
      <c r="L59" s="67">
        <v>9</v>
      </c>
      <c r="M59" s="66">
        <v>10</v>
      </c>
      <c r="N59" s="67"/>
      <c r="O59" s="67"/>
      <c r="P59" s="71">
        <f>MAX(K59:O59)-MIN(K59:O59)</f>
        <v>1</v>
      </c>
      <c r="Q59" s="67">
        <f t="shared" si="6"/>
        <v>10</v>
      </c>
      <c r="R59" s="67"/>
      <c r="S59" s="67">
        <v>11.5</v>
      </c>
      <c r="T59" s="66">
        <v>12.5</v>
      </c>
      <c r="U59" s="67"/>
      <c r="V59" s="67"/>
      <c r="W59" s="71">
        <f>MAX(R59:V59)-MIN(R59:V59)</f>
        <v>1</v>
      </c>
      <c r="X59" s="67">
        <f t="shared" si="7"/>
        <v>12.5</v>
      </c>
      <c r="Y59" s="67"/>
      <c r="Z59" s="67">
        <v>15</v>
      </c>
      <c r="AA59" s="66">
        <v>16</v>
      </c>
      <c r="AB59" s="67"/>
      <c r="AC59" s="67"/>
      <c r="AD59" s="71">
        <f>MAX(Y59:AC59)-MIN(Y59:AC59)</f>
        <v>1</v>
      </c>
      <c r="AE59" s="67">
        <f t="shared" si="8"/>
        <v>16</v>
      </c>
      <c r="AF59" s="67"/>
      <c r="AG59" s="67">
        <v>17</v>
      </c>
      <c r="AH59" s="66">
        <v>17.5</v>
      </c>
      <c r="AI59" s="67"/>
      <c r="AJ59" s="67"/>
      <c r="AK59" s="71">
        <f>MAX(AF59:AJ59)-MIN(AF59:AJ59)</f>
        <v>0.5</v>
      </c>
      <c r="AL59" s="67">
        <f t="shared" si="9"/>
        <v>17.5</v>
      </c>
    </row>
    <row r="60" spans="2:38">
      <c r="B60" s="21" t="s">
        <v>36</v>
      </c>
      <c r="C60" s="22" t="s">
        <v>34</v>
      </c>
      <c r="D60" s="67"/>
      <c r="E60" s="67">
        <v>8</v>
      </c>
      <c r="F60" s="66">
        <v>9</v>
      </c>
      <c r="G60" s="67"/>
      <c r="H60" s="67">
        <v>13.5</v>
      </c>
      <c r="I60" s="71">
        <f>MAX(D60:H60)-MIN(D60:H60)</f>
        <v>5.5</v>
      </c>
      <c r="J60" s="67">
        <f t="shared" si="5"/>
        <v>13.5</v>
      </c>
      <c r="K60" s="67"/>
      <c r="L60" s="67">
        <v>9.5</v>
      </c>
      <c r="M60" s="66">
        <v>10.5</v>
      </c>
      <c r="N60" s="67"/>
      <c r="O60" s="67">
        <v>15</v>
      </c>
      <c r="P60" s="71">
        <f>MAX(K60:O60)-MIN(K60:O60)</f>
        <v>5.5</v>
      </c>
      <c r="Q60" s="67">
        <f t="shared" si="6"/>
        <v>15</v>
      </c>
      <c r="R60" s="67"/>
      <c r="S60" s="67">
        <v>12</v>
      </c>
      <c r="T60" s="66">
        <v>13</v>
      </c>
      <c r="U60" s="67"/>
      <c r="V60" s="67"/>
      <c r="W60" s="71">
        <f>MAX(R60:V60)-MIN(R60:V60)</f>
        <v>1</v>
      </c>
      <c r="X60" s="67">
        <f t="shared" si="7"/>
        <v>13</v>
      </c>
      <c r="Y60" s="67"/>
      <c r="Z60" s="67">
        <v>15.5</v>
      </c>
      <c r="AA60" s="66">
        <v>16</v>
      </c>
      <c r="AB60" s="67"/>
      <c r="AC60" s="67">
        <v>21</v>
      </c>
      <c r="AD60" s="71">
        <f>MAX(Y60:AC60)-MIN(Y60:AC60)</f>
        <v>5.5</v>
      </c>
      <c r="AE60" s="67">
        <f t="shared" si="8"/>
        <v>21</v>
      </c>
      <c r="AF60" s="67"/>
      <c r="AG60" s="67">
        <v>17.5</v>
      </c>
      <c r="AH60" s="66">
        <v>18</v>
      </c>
      <c r="AI60" s="67"/>
      <c r="AJ60" s="67">
        <v>23.5</v>
      </c>
      <c r="AK60" s="71">
        <f>MAX(AF60:AJ60)-MIN(AF60:AJ60)</f>
        <v>6</v>
      </c>
      <c r="AL60" s="67">
        <f t="shared" si="9"/>
        <v>23.5</v>
      </c>
    </row>
    <row r="61" spans="2:38">
      <c r="B61" s="21" t="s">
        <v>37</v>
      </c>
      <c r="C61" s="22" t="s">
        <v>34</v>
      </c>
      <c r="D61" s="28" t="s">
        <v>6</v>
      </c>
      <c r="E61" s="28" t="s">
        <v>6</v>
      </c>
      <c r="F61" s="28" t="s">
        <v>6</v>
      </c>
      <c r="G61" s="28" t="s">
        <v>6</v>
      </c>
      <c r="H61" s="28" t="s">
        <v>6</v>
      </c>
      <c r="I61" s="28" t="s">
        <v>6</v>
      </c>
      <c r="J61" s="28" t="s">
        <v>6</v>
      </c>
      <c r="K61" s="67"/>
      <c r="L61" s="67">
        <v>6.5</v>
      </c>
      <c r="M61" s="66">
        <v>5</v>
      </c>
      <c r="N61" s="67"/>
      <c r="O61" s="67"/>
      <c r="P61" s="71">
        <f>MAX(K61:O61)-MIN(K61:O61)</f>
        <v>1.5</v>
      </c>
      <c r="Q61" s="67">
        <f>MAX(K61:O61)</f>
        <v>6.5</v>
      </c>
      <c r="R61" s="28" t="s">
        <v>6</v>
      </c>
      <c r="S61" s="28" t="s">
        <v>6</v>
      </c>
      <c r="T61" s="28" t="s">
        <v>6</v>
      </c>
      <c r="U61" s="28" t="s">
        <v>6</v>
      </c>
      <c r="V61" s="28" t="s">
        <v>6</v>
      </c>
      <c r="W61" s="28" t="s">
        <v>6</v>
      </c>
      <c r="X61" s="28" t="s">
        <v>6</v>
      </c>
      <c r="Y61" s="28" t="s">
        <v>6</v>
      </c>
      <c r="Z61" s="28" t="s">
        <v>6</v>
      </c>
      <c r="AA61" s="28" t="s">
        <v>6</v>
      </c>
      <c r="AB61" s="28" t="s">
        <v>6</v>
      </c>
      <c r="AC61" s="28" t="s">
        <v>6</v>
      </c>
      <c r="AD61" s="28"/>
      <c r="AE61" s="28" t="s">
        <v>6</v>
      </c>
      <c r="AF61" s="28" t="s">
        <v>6</v>
      </c>
      <c r="AG61" s="28" t="s">
        <v>6</v>
      </c>
      <c r="AH61" s="28" t="s">
        <v>6</v>
      </c>
      <c r="AI61" s="28" t="s">
        <v>6</v>
      </c>
      <c r="AJ61" s="28" t="s">
        <v>6</v>
      </c>
      <c r="AK61" s="28" t="s">
        <v>6</v>
      </c>
      <c r="AL61" s="28" t="s">
        <v>6</v>
      </c>
    </row>
    <row r="62" spans="2:38" ht="13.5" thickBot="1">
      <c r="B62" s="23" t="s">
        <v>38</v>
      </c>
      <c r="C62" s="36" t="s">
        <v>34</v>
      </c>
      <c r="D62" s="42" t="s">
        <v>6</v>
      </c>
      <c r="E62" s="42" t="s">
        <v>6</v>
      </c>
      <c r="F62" s="42" t="s">
        <v>6</v>
      </c>
      <c r="G62" s="42" t="s">
        <v>6</v>
      </c>
      <c r="H62" s="42" t="s">
        <v>6</v>
      </c>
      <c r="I62" s="42" t="s">
        <v>6</v>
      </c>
      <c r="J62" s="42" t="s">
        <v>6</v>
      </c>
      <c r="K62" s="73"/>
      <c r="L62" s="73">
        <v>5</v>
      </c>
      <c r="M62" s="74">
        <v>5</v>
      </c>
      <c r="N62" s="73"/>
      <c r="O62" s="73"/>
      <c r="P62" s="75">
        <f>MAX(K62:O62)-MIN(K62:O62)</f>
        <v>0</v>
      </c>
      <c r="Q62" s="73">
        <f>MAX(K62:O62)</f>
        <v>5</v>
      </c>
      <c r="R62" s="42" t="s">
        <v>6</v>
      </c>
      <c r="S62" s="42" t="s">
        <v>6</v>
      </c>
      <c r="T62" s="42" t="s">
        <v>6</v>
      </c>
      <c r="U62" s="42" t="s">
        <v>6</v>
      </c>
      <c r="V62" s="42" t="s">
        <v>6</v>
      </c>
      <c r="W62" s="42" t="s">
        <v>6</v>
      </c>
      <c r="X62" s="42" t="s">
        <v>6</v>
      </c>
      <c r="Y62" s="42" t="s">
        <v>6</v>
      </c>
      <c r="Z62" s="42" t="s">
        <v>6</v>
      </c>
      <c r="AA62" s="42" t="s">
        <v>6</v>
      </c>
      <c r="AB62" s="42" t="s">
        <v>6</v>
      </c>
      <c r="AC62" s="42" t="s">
        <v>6</v>
      </c>
      <c r="AD62" s="42"/>
      <c r="AE62" s="42" t="s">
        <v>6</v>
      </c>
      <c r="AF62" s="42" t="s">
        <v>6</v>
      </c>
      <c r="AG62" s="42" t="s">
        <v>6</v>
      </c>
      <c r="AH62" s="42" t="s">
        <v>6</v>
      </c>
      <c r="AI62" s="42" t="s">
        <v>6</v>
      </c>
      <c r="AJ62" s="42" t="s">
        <v>6</v>
      </c>
      <c r="AK62" s="42" t="s">
        <v>6</v>
      </c>
      <c r="AL62" s="42" t="s">
        <v>6</v>
      </c>
    </row>
    <row r="63" spans="2:38" ht="13.5" thickBot="1"/>
    <row r="64" spans="2:38" ht="13.5" thickBot="1">
      <c r="B64" s="130"/>
      <c r="C64" s="142"/>
      <c r="D64" s="101" t="s">
        <v>16</v>
      </c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3"/>
    </row>
    <row r="65" spans="2:38" ht="13.5" thickBot="1">
      <c r="B65" s="140" t="s">
        <v>63</v>
      </c>
      <c r="C65" s="112"/>
      <c r="D65" s="101" t="s">
        <v>64</v>
      </c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3"/>
    </row>
    <row r="66" spans="2:38" ht="13.5" thickBot="1">
      <c r="B66" s="140" t="s">
        <v>61</v>
      </c>
      <c r="C66" s="141"/>
      <c r="D66" s="101" t="s">
        <v>58</v>
      </c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3"/>
    </row>
    <row r="67" spans="2:38" ht="13.5" thickBot="1">
      <c r="B67" s="140" t="s">
        <v>18</v>
      </c>
      <c r="C67" s="112"/>
      <c r="D67" s="113" t="s">
        <v>19</v>
      </c>
      <c r="E67" s="114"/>
      <c r="F67" s="114"/>
      <c r="G67" s="114"/>
      <c r="H67" s="114"/>
      <c r="I67" s="115"/>
      <c r="J67" s="116"/>
      <c r="K67" s="113" t="s">
        <v>20</v>
      </c>
      <c r="L67" s="114"/>
      <c r="M67" s="114"/>
      <c r="N67" s="114"/>
      <c r="O67" s="114"/>
      <c r="P67" s="115"/>
      <c r="Q67" s="116"/>
      <c r="R67" s="119" t="s">
        <v>21</v>
      </c>
      <c r="S67" s="121"/>
      <c r="T67" s="121"/>
      <c r="U67" s="121"/>
      <c r="V67" s="121"/>
      <c r="W67" s="122"/>
      <c r="X67" s="123"/>
      <c r="Y67" s="119" t="s">
        <v>41</v>
      </c>
      <c r="Z67" s="121"/>
      <c r="AA67" s="121"/>
      <c r="AB67" s="121"/>
      <c r="AC67" s="121"/>
      <c r="AD67" s="122"/>
      <c r="AE67" s="123"/>
      <c r="AF67" s="119" t="s">
        <v>42</v>
      </c>
      <c r="AG67" s="121"/>
      <c r="AH67" s="121"/>
      <c r="AI67" s="121"/>
      <c r="AJ67" s="121"/>
      <c r="AK67" s="122"/>
      <c r="AL67" s="123"/>
    </row>
    <row r="68" spans="2:38" ht="55.5">
      <c r="B68" s="125" t="s">
        <v>65</v>
      </c>
      <c r="C68" s="124"/>
      <c r="D68" s="26"/>
      <c r="E68" s="26" t="s">
        <v>90</v>
      </c>
      <c r="F68" s="60" t="s">
        <v>112</v>
      </c>
      <c r="G68" s="26" t="s">
        <v>95</v>
      </c>
      <c r="H68" s="26" t="s">
        <v>108</v>
      </c>
      <c r="I68" s="40" t="s">
        <v>74</v>
      </c>
      <c r="J68" s="41" t="s">
        <v>0</v>
      </c>
      <c r="K68" s="26"/>
      <c r="L68" s="26" t="s">
        <v>90</v>
      </c>
      <c r="M68" s="60" t="s">
        <v>112</v>
      </c>
      <c r="N68" s="26" t="s">
        <v>95</v>
      </c>
      <c r="O68" s="26" t="s">
        <v>108</v>
      </c>
      <c r="P68" s="39" t="s">
        <v>74</v>
      </c>
      <c r="Q68" s="27" t="s">
        <v>0</v>
      </c>
      <c r="R68" s="26"/>
      <c r="S68" s="26" t="s">
        <v>90</v>
      </c>
      <c r="T68" s="60" t="s">
        <v>112</v>
      </c>
      <c r="U68" s="26" t="s">
        <v>95</v>
      </c>
      <c r="V68" s="26" t="s">
        <v>108</v>
      </c>
      <c r="W68" s="39" t="s">
        <v>74</v>
      </c>
      <c r="X68" s="27" t="s">
        <v>0</v>
      </c>
      <c r="Y68" s="26"/>
      <c r="Z68" s="26" t="s">
        <v>90</v>
      </c>
      <c r="AA68" s="60" t="s">
        <v>112</v>
      </c>
      <c r="AB68" s="26" t="s">
        <v>95</v>
      </c>
      <c r="AC68" s="26" t="s">
        <v>108</v>
      </c>
      <c r="AD68" s="39" t="s">
        <v>74</v>
      </c>
      <c r="AE68" s="27" t="s">
        <v>0</v>
      </c>
      <c r="AF68" s="26"/>
      <c r="AG68" s="26" t="s">
        <v>90</v>
      </c>
      <c r="AH68" s="60" t="s">
        <v>112</v>
      </c>
      <c r="AI68" s="26" t="s">
        <v>95</v>
      </c>
      <c r="AJ68" s="26" t="s">
        <v>108</v>
      </c>
      <c r="AK68" s="39" t="s">
        <v>74</v>
      </c>
      <c r="AL68" s="27" t="s">
        <v>0</v>
      </c>
    </row>
    <row r="69" spans="2:38">
      <c r="B69" s="21" t="s">
        <v>22</v>
      </c>
      <c r="C69" s="22" t="s">
        <v>55</v>
      </c>
      <c r="D69" s="67"/>
      <c r="E69" s="67">
        <v>11</v>
      </c>
      <c r="F69" s="66">
        <v>11.5</v>
      </c>
      <c r="G69" s="67">
        <v>11</v>
      </c>
      <c r="H69" s="67">
        <v>12</v>
      </c>
      <c r="I69" s="71">
        <f>MAX(D69:H69)-MIN(D69:H69)</f>
        <v>1</v>
      </c>
      <c r="J69" s="67">
        <f>MAX(D69:H69)</f>
        <v>12</v>
      </c>
      <c r="K69" s="67"/>
      <c r="L69" s="67">
        <v>13</v>
      </c>
      <c r="M69" s="66">
        <v>13</v>
      </c>
      <c r="N69" s="67">
        <v>13.5</v>
      </c>
      <c r="O69" s="67">
        <v>13.5</v>
      </c>
      <c r="P69" s="71">
        <f>MAX(K69:O69)-MIN(K69:O69)</f>
        <v>0.5</v>
      </c>
      <c r="Q69" s="67">
        <f>MAX(K69:O69)</f>
        <v>13.5</v>
      </c>
      <c r="R69" s="67"/>
      <c r="S69" s="67">
        <v>15</v>
      </c>
      <c r="T69" s="66">
        <v>15.5</v>
      </c>
      <c r="U69" s="67">
        <v>15.5</v>
      </c>
      <c r="V69" s="67">
        <v>16</v>
      </c>
      <c r="W69" s="71">
        <f>MAX(R69:V69)-MIN(R69:V69)</f>
        <v>1</v>
      </c>
      <c r="X69" s="67">
        <f>MAX(R69:V69)</f>
        <v>16</v>
      </c>
      <c r="Y69" s="67"/>
      <c r="Z69" s="67">
        <v>17.5</v>
      </c>
      <c r="AA69" s="66">
        <v>18.5</v>
      </c>
      <c r="AB69" s="67">
        <v>18</v>
      </c>
      <c r="AC69" s="67">
        <v>19</v>
      </c>
      <c r="AD69" s="71">
        <f>MAX(Y69:AC69)-MIN(Y69:AC69)</f>
        <v>1.5</v>
      </c>
      <c r="AE69" s="67">
        <f>MAX(Y69:AC69)</f>
        <v>19</v>
      </c>
      <c r="AF69" s="67"/>
      <c r="AG69" s="67">
        <v>19.5</v>
      </c>
      <c r="AH69" s="66">
        <v>20</v>
      </c>
      <c r="AI69" s="67">
        <v>21</v>
      </c>
      <c r="AJ69" s="67">
        <v>20.5</v>
      </c>
      <c r="AK69" s="71">
        <f>MAX(AF69:AJ69)-MIN(AF69:AJ69)</f>
        <v>1.5</v>
      </c>
      <c r="AL69" s="67">
        <f>MAX(AF69:AJ69)</f>
        <v>21</v>
      </c>
    </row>
    <row r="70" spans="2:38">
      <c r="B70" s="21"/>
      <c r="C70" s="22" t="s">
        <v>24</v>
      </c>
      <c r="D70" s="22"/>
      <c r="E70" s="22">
        <v>9.0999999999999998E-2</v>
      </c>
      <c r="F70" s="53">
        <v>7.0000000000000007E-2</v>
      </c>
      <c r="G70" s="22">
        <v>0.11</v>
      </c>
      <c r="H70" s="22">
        <v>0.3</v>
      </c>
      <c r="I70" s="34"/>
      <c r="J70" s="22">
        <f t="array" ref="J70">MAX(IF(D69:H69=J69, D70:H70, ""))</f>
        <v>0.3</v>
      </c>
      <c r="K70" s="22"/>
      <c r="L70" s="22">
        <v>9.5000000000000001E-2</v>
      </c>
      <c r="M70" s="53">
        <v>0.08</v>
      </c>
      <c r="N70" s="22">
        <v>0.08</v>
      </c>
      <c r="O70" s="22">
        <v>0.31</v>
      </c>
      <c r="P70" s="34"/>
      <c r="Q70" s="22">
        <f t="array" ref="Q70">MAX(IF(K69:O69=Q69, K70:O70, ""))</f>
        <v>0.31</v>
      </c>
      <c r="R70" s="22"/>
      <c r="S70" s="22">
        <v>0.13600000000000001</v>
      </c>
      <c r="T70" s="53">
        <v>0.06</v>
      </c>
      <c r="U70" s="22">
        <v>0.12</v>
      </c>
      <c r="V70" s="22">
        <v>0.31</v>
      </c>
      <c r="W70" s="34"/>
      <c r="X70" s="22">
        <f t="array" ref="X70">MAX(IF(R69:V69=X69, R70:V70, ""))</f>
        <v>0.31</v>
      </c>
      <c r="Y70" s="22"/>
      <c r="Z70" s="22">
        <v>0.14899999999999999</v>
      </c>
      <c r="AA70" s="53">
        <v>7.0000000000000007E-2</v>
      </c>
      <c r="AB70" s="22">
        <v>0.12</v>
      </c>
      <c r="AC70" s="22">
        <v>0.32</v>
      </c>
      <c r="AD70" s="34"/>
      <c r="AE70" s="22">
        <f t="array" ref="AE70">MAX(IF(Y69:AC69=AE69, Y70:AC70, ""))</f>
        <v>0.32</v>
      </c>
      <c r="AF70" s="22"/>
      <c r="AG70" s="22">
        <v>0.14799999999999999</v>
      </c>
      <c r="AH70" s="53">
        <v>0.06</v>
      </c>
      <c r="AI70" s="22">
        <v>0.12</v>
      </c>
      <c r="AJ70" s="22">
        <v>0.32</v>
      </c>
      <c r="AK70" s="34"/>
      <c r="AL70" s="22">
        <f t="array" ref="AL70">MAX(IF(AF69:AJ69=AL69, AF70:AJ70, ""))</f>
        <v>0.12</v>
      </c>
    </row>
    <row r="71" spans="2:38">
      <c r="B71" s="21"/>
      <c r="C71" s="22" t="s">
        <v>25</v>
      </c>
      <c r="D71" s="22"/>
      <c r="E71" s="22">
        <v>4.4390000000000001</v>
      </c>
      <c r="F71" s="53">
        <v>4.54</v>
      </c>
      <c r="G71" s="22">
        <v>3.94</v>
      </c>
      <c r="H71" s="22">
        <v>5.03</v>
      </c>
      <c r="I71" s="34"/>
      <c r="J71" s="22">
        <f t="array" ref="J71">MAX(IF(D69:H69=J69, D71:H71, ""))</f>
        <v>5.03</v>
      </c>
      <c r="K71" s="22"/>
      <c r="L71" s="22">
        <v>4.4340000000000002</v>
      </c>
      <c r="M71" s="53">
        <v>4.43</v>
      </c>
      <c r="N71" s="22">
        <v>3.89</v>
      </c>
      <c r="O71" s="22">
        <v>4.97</v>
      </c>
      <c r="P71" s="34"/>
      <c r="Q71" s="22">
        <f t="array" ref="Q71">MAX(IF(K69:O69=Q69, K71:O71, ""))</f>
        <v>4.97</v>
      </c>
      <c r="R71" s="22"/>
      <c r="S71" s="22">
        <v>4.8979999999999997</v>
      </c>
      <c r="T71" s="53">
        <v>4.29</v>
      </c>
      <c r="U71" s="22">
        <v>3.79</v>
      </c>
      <c r="V71" s="22">
        <v>5.2</v>
      </c>
      <c r="W71" s="34"/>
      <c r="X71" s="22">
        <f t="array" ref="X71">MAX(IF(R69:V69=X69, R71:V71, ""))</f>
        <v>5.2</v>
      </c>
      <c r="Y71" s="22"/>
      <c r="Z71" s="22">
        <v>5.41</v>
      </c>
      <c r="AA71" s="53">
        <v>4.5599999999999996</v>
      </c>
      <c r="AB71" s="22">
        <v>4.01</v>
      </c>
      <c r="AC71" s="22">
        <v>5.21</v>
      </c>
      <c r="AD71" s="34"/>
      <c r="AE71" s="22">
        <f t="array" ref="AE71">MAX(IF(Y69:AC69=AE69, Y71:AC71, ""))</f>
        <v>5.21</v>
      </c>
      <c r="AF71" s="22"/>
      <c r="AG71" s="22">
        <v>5.6509999999999998</v>
      </c>
      <c r="AH71" s="53">
        <v>4.59</v>
      </c>
      <c r="AI71" s="22">
        <v>4.1900000000000004</v>
      </c>
      <c r="AJ71" s="22">
        <v>5.55</v>
      </c>
      <c r="AK71" s="34"/>
      <c r="AL71" s="22">
        <f t="array" ref="AL71">MAX(IF(AF69:AJ69=AL69, AF71:AJ71, ""))</f>
        <v>4.1900000000000004</v>
      </c>
    </row>
    <row r="72" spans="2:38">
      <c r="B72" s="21" t="s">
        <v>26</v>
      </c>
      <c r="C72" s="22" t="s">
        <v>55</v>
      </c>
      <c r="D72" s="67"/>
      <c r="E72" s="67">
        <v>12</v>
      </c>
      <c r="F72" s="66">
        <v>12</v>
      </c>
      <c r="G72" s="67">
        <v>12</v>
      </c>
      <c r="H72" s="67">
        <v>13.5</v>
      </c>
      <c r="I72" s="71">
        <f>MAX(D72:H72)-MIN(D72:H72)</f>
        <v>1.5</v>
      </c>
      <c r="J72" s="67">
        <f>MAX(D72:H72)</f>
        <v>13.5</v>
      </c>
      <c r="K72" s="67"/>
      <c r="L72" s="67">
        <v>14</v>
      </c>
      <c r="M72" s="66">
        <v>13.5</v>
      </c>
      <c r="N72" s="67">
        <v>14.5</v>
      </c>
      <c r="O72" s="67">
        <v>15.5</v>
      </c>
      <c r="P72" s="71">
        <f>MAX(K72:O72)-MIN(K72:O72)</f>
        <v>2</v>
      </c>
      <c r="Q72" s="67">
        <f>MAX(K72:O72)</f>
        <v>15.5</v>
      </c>
      <c r="R72" s="67"/>
      <c r="S72" s="67">
        <v>15.5</v>
      </c>
      <c r="T72" s="66">
        <v>16</v>
      </c>
      <c r="U72" s="67">
        <v>15.5</v>
      </c>
      <c r="V72" s="67">
        <v>17.5</v>
      </c>
      <c r="W72" s="71">
        <f>MAX(R72:V72)-MIN(R72:V72)</f>
        <v>2</v>
      </c>
      <c r="X72" s="67">
        <f>MAX(R72:V72)</f>
        <v>17.5</v>
      </c>
      <c r="Y72" s="67"/>
      <c r="Z72" s="67">
        <v>19</v>
      </c>
      <c r="AA72" s="66">
        <v>19</v>
      </c>
      <c r="AB72" s="67">
        <v>19.5</v>
      </c>
      <c r="AC72" s="67">
        <v>20</v>
      </c>
      <c r="AD72" s="71">
        <f>MAX(Y72:AC72)-MIN(Y72:AC72)</f>
        <v>1</v>
      </c>
      <c r="AE72" s="67">
        <f>MAX(Y72:AC72)</f>
        <v>20</v>
      </c>
      <c r="AF72" s="67"/>
      <c r="AG72" s="67">
        <v>21</v>
      </c>
      <c r="AH72" s="66">
        <v>20.5</v>
      </c>
      <c r="AI72" s="67">
        <v>21</v>
      </c>
      <c r="AJ72" s="67">
        <v>22</v>
      </c>
      <c r="AK72" s="71">
        <f>MAX(AF72:AJ72)-MIN(AF72:AJ72)</f>
        <v>1.5</v>
      </c>
      <c r="AL72" s="67">
        <f>MAX(AF72:AJ72)</f>
        <v>22</v>
      </c>
    </row>
    <row r="73" spans="2:38">
      <c r="B73" s="21"/>
      <c r="C73" s="22" t="s">
        <v>24</v>
      </c>
      <c r="D73" s="22"/>
      <c r="E73" s="22">
        <v>2.1999999999999999E-2</v>
      </c>
      <c r="F73" s="53">
        <v>0.02</v>
      </c>
      <c r="G73" s="22">
        <v>0.03</v>
      </c>
      <c r="H73" s="22">
        <v>0.03</v>
      </c>
      <c r="I73" s="34"/>
      <c r="J73" s="22">
        <f t="array" ref="J73">MAX(IF(D72:H72=J72, D73:H73, ""))</f>
        <v>0.03</v>
      </c>
      <c r="K73" s="22"/>
      <c r="L73" s="22">
        <v>2.1000000000000001E-2</v>
      </c>
      <c r="M73" s="53">
        <v>0.03</v>
      </c>
      <c r="N73" s="22">
        <v>0.03</v>
      </c>
      <c r="O73" s="22">
        <v>0.03</v>
      </c>
      <c r="P73" s="34"/>
      <c r="Q73" s="22">
        <f t="array" ref="Q73">MAX(IF(K72:O72=Q72, K73:O73, ""))</f>
        <v>0.03</v>
      </c>
      <c r="R73" s="22"/>
      <c r="S73" s="22">
        <v>2.4E-2</v>
      </c>
      <c r="T73" s="53">
        <v>0.03</v>
      </c>
      <c r="U73" s="22">
        <v>2.85</v>
      </c>
      <c r="V73" s="22">
        <v>0.04</v>
      </c>
      <c r="W73" s="34"/>
      <c r="X73" s="22">
        <f t="array" ref="X73">MAX(IF(R72:V72=X72, R73:V73, ""))</f>
        <v>0.04</v>
      </c>
      <c r="Y73" s="22"/>
      <c r="Z73" s="22">
        <v>2.5000000000000001E-2</v>
      </c>
      <c r="AA73" s="53">
        <v>0.03</v>
      </c>
      <c r="AB73" s="22">
        <v>0.03</v>
      </c>
      <c r="AC73" s="22">
        <v>0.05</v>
      </c>
      <c r="AD73" s="34"/>
      <c r="AE73" s="22">
        <f t="array" ref="AE73">MAX(IF(Y72:AC72=AE72, Y73:AC73, ""))</f>
        <v>0.05</v>
      </c>
      <c r="AF73" s="22"/>
      <c r="AG73" s="22">
        <v>2.1999999999999999E-2</v>
      </c>
      <c r="AH73" s="53">
        <v>0.03</v>
      </c>
      <c r="AI73" s="22">
        <v>0.03</v>
      </c>
      <c r="AJ73" s="22">
        <v>0.04</v>
      </c>
      <c r="AK73" s="34"/>
      <c r="AL73" s="22">
        <f t="array" ref="AL73">MAX(IF(AF72:AJ72=AL72, AF73:AJ73, ""))</f>
        <v>0.04</v>
      </c>
    </row>
    <row r="74" spans="2:38">
      <c r="B74" s="21"/>
      <c r="C74" s="22" t="s">
        <v>25</v>
      </c>
      <c r="D74" s="22"/>
      <c r="E74" s="22">
        <v>3.778</v>
      </c>
      <c r="F74" s="53">
        <v>3.42</v>
      </c>
      <c r="G74" s="22">
        <v>2.9</v>
      </c>
      <c r="H74" s="22">
        <v>3.58</v>
      </c>
      <c r="I74" s="34"/>
      <c r="J74" s="22">
        <f t="array" ref="J74">MAX(IF(D72:H72=J72, D74:H74, ""))</f>
        <v>3.58</v>
      </c>
      <c r="K74" s="22"/>
      <c r="L74" s="22">
        <v>3.6909999999999998</v>
      </c>
      <c r="M74" s="53">
        <v>3.42</v>
      </c>
      <c r="N74" s="22">
        <v>2.96</v>
      </c>
      <c r="O74" s="22">
        <v>3.45</v>
      </c>
      <c r="P74" s="34"/>
      <c r="Q74" s="22">
        <f t="array" ref="Q74">MAX(IF(K72:O72=Q72, K74:O74, ""))</f>
        <v>3.45</v>
      </c>
      <c r="R74" s="22"/>
      <c r="S74" s="22">
        <v>3.9620000000000002</v>
      </c>
      <c r="T74" s="53">
        <v>3.36</v>
      </c>
      <c r="U74" s="22">
        <v>2.85</v>
      </c>
      <c r="V74" s="22">
        <v>3.8</v>
      </c>
      <c r="W74" s="34"/>
      <c r="X74" s="22">
        <f t="array" ref="X74">MAX(IF(R72:V72=X72, R74:V74, ""))</f>
        <v>3.8</v>
      </c>
      <c r="Y74" s="22"/>
      <c r="Z74" s="22">
        <v>4.2160000000000002</v>
      </c>
      <c r="AA74" s="53">
        <v>3.55</v>
      </c>
      <c r="AB74" s="22">
        <v>3.91</v>
      </c>
      <c r="AC74" s="22">
        <v>4.25</v>
      </c>
      <c r="AD74" s="34"/>
      <c r="AE74" s="22">
        <f t="array" ref="AE74">MAX(IF(Y72:AC72=AE72, Y74:AC74, ""))</f>
        <v>4.25</v>
      </c>
      <c r="AF74" s="22"/>
      <c r="AG74" s="22">
        <v>4.4379999999999997</v>
      </c>
      <c r="AH74" s="53">
        <v>3.62</v>
      </c>
      <c r="AI74" s="22">
        <v>3.01</v>
      </c>
      <c r="AJ74" s="22">
        <v>4.17</v>
      </c>
      <c r="AK74" s="34"/>
      <c r="AL74" s="22">
        <f t="array" ref="AL74">MAX(IF(AF72:AJ72=AL72, AF74:AJ74, ""))</f>
        <v>4.17</v>
      </c>
    </row>
    <row r="75" spans="2:38">
      <c r="B75" s="21" t="s">
        <v>28</v>
      </c>
      <c r="C75" s="22" t="s">
        <v>55</v>
      </c>
      <c r="D75" s="67"/>
      <c r="E75" s="67">
        <v>6.5</v>
      </c>
      <c r="F75" s="66">
        <v>6.5</v>
      </c>
      <c r="G75" s="67">
        <v>6.5</v>
      </c>
      <c r="H75" s="67">
        <v>7.5</v>
      </c>
      <c r="I75" s="71">
        <f>MAX(D75:H75)-MIN(D75:H75)</f>
        <v>1</v>
      </c>
      <c r="J75" s="67">
        <f>MAX(D75:H75)</f>
        <v>7.5</v>
      </c>
      <c r="K75" s="67"/>
      <c r="L75" s="67">
        <v>8</v>
      </c>
      <c r="M75" s="66">
        <v>8.5</v>
      </c>
      <c r="N75" s="67">
        <v>8.5</v>
      </c>
      <c r="O75" s="67">
        <v>9</v>
      </c>
      <c r="P75" s="71">
        <f>MAX(K75:O75)-MIN(K75:O75)</f>
        <v>1</v>
      </c>
      <c r="Q75" s="67">
        <f>MAX(K75:O75)</f>
        <v>9</v>
      </c>
      <c r="R75" s="67"/>
      <c r="S75" s="67">
        <v>9.5</v>
      </c>
      <c r="T75" s="66">
        <v>11</v>
      </c>
      <c r="U75" s="67">
        <v>11</v>
      </c>
      <c r="V75" s="67">
        <v>11.5</v>
      </c>
      <c r="W75" s="71">
        <f>MAX(R75:V75)-MIN(R75:V75)</f>
        <v>2</v>
      </c>
      <c r="X75" s="67">
        <f>MAX(R75:V75)</f>
        <v>11.5</v>
      </c>
      <c r="Y75" s="67"/>
      <c r="Z75" s="67">
        <v>12.5</v>
      </c>
      <c r="AA75" s="66">
        <v>13.5</v>
      </c>
      <c r="AB75" s="67">
        <v>14</v>
      </c>
      <c r="AC75" s="67">
        <v>14.5</v>
      </c>
      <c r="AD75" s="71">
        <f>MAX(Y75:AC75)-MIN(Y75:AC75)</f>
        <v>2</v>
      </c>
      <c r="AE75" s="67">
        <f>MAX(Y75:AC75)</f>
        <v>14.5</v>
      </c>
      <c r="AF75" s="67"/>
      <c r="AG75" s="67">
        <v>14.5</v>
      </c>
      <c r="AH75" s="66">
        <v>15</v>
      </c>
      <c r="AI75" s="67">
        <v>15</v>
      </c>
      <c r="AJ75" s="67">
        <v>16</v>
      </c>
      <c r="AK75" s="71">
        <f>MAX(AF75:AJ75)-MIN(AF75:AJ75)</f>
        <v>1.5</v>
      </c>
      <c r="AL75" s="67">
        <f>MAX(AF75:AJ75)</f>
        <v>16</v>
      </c>
    </row>
    <row r="76" spans="2:38">
      <c r="B76" s="21"/>
      <c r="C76" s="22" t="s">
        <v>24</v>
      </c>
      <c r="D76" s="22"/>
      <c r="E76" s="22">
        <v>0.104</v>
      </c>
      <c r="F76" s="53">
        <v>0.11</v>
      </c>
      <c r="G76" s="22">
        <v>0.1</v>
      </c>
      <c r="H76" s="22">
        <v>0.11</v>
      </c>
      <c r="I76" s="34"/>
      <c r="J76" s="22">
        <f t="array" ref="J76">MAX(IF(D75:H75=J75, D76:H76, ""))</f>
        <v>0.11</v>
      </c>
      <c r="K76" s="22"/>
      <c r="L76" s="22">
        <v>0.11899999999999999</v>
      </c>
      <c r="M76" s="53">
        <v>0.12</v>
      </c>
      <c r="N76" s="22">
        <v>0.11</v>
      </c>
      <c r="O76" s="22">
        <v>0.16</v>
      </c>
      <c r="P76" s="34"/>
      <c r="Q76" s="22">
        <f t="array" ref="Q76">MAX(IF(K75:O75=Q75, K76:O76, ""))</f>
        <v>0.16</v>
      </c>
      <c r="R76" s="22"/>
      <c r="S76" s="22">
        <v>0.129</v>
      </c>
      <c r="T76" s="53">
        <v>0.12</v>
      </c>
      <c r="U76" s="22">
        <v>0.11</v>
      </c>
      <c r="V76" s="22">
        <v>0.14000000000000001</v>
      </c>
      <c r="W76" s="34"/>
      <c r="X76" s="22">
        <f t="array" ref="X76">MAX(IF(R75:V75=X75, R76:V76, ""))</f>
        <v>0.14000000000000001</v>
      </c>
      <c r="Y76" s="22"/>
      <c r="Z76" s="22">
        <v>0.13300000000000001</v>
      </c>
      <c r="AA76" s="53">
        <v>0.09</v>
      </c>
      <c r="AB76" s="22">
        <v>0.12</v>
      </c>
      <c r="AC76" s="22">
        <v>0.11</v>
      </c>
      <c r="AD76" s="34"/>
      <c r="AE76" s="22">
        <f t="array" ref="AE76">MAX(IF(Y75:AC75=AE75, Y76:AC76, ""))</f>
        <v>0.11</v>
      </c>
      <c r="AF76" s="22"/>
      <c r="AG76" s="22">
        <v>0.13400000000000001</v>
      </c>
      <c r="AH76" s="53">
        <v>0.1</v>
      </c>
      <c r="AI76" s="22">
        <v>0.1</v>
      </c>
      <c r="AJ76" s="22">
        <v>0.09</v>
      </c>
      <c r="AK76" s="34"/>
      <c r="AL76" s="22">
        <f t="array" ref="AL76">MAX(IF(AF75:AJ75=AL75, AF76:AJ76, ""))</f>
        <v>0.09</v>
      </c>
    </row>
    <row r="77" spans="2:38">
      <c r="B77" s="21" t="s">
        <v>29</v>
      </c>
      <c r="C77" s="22" t="s">
        <v>55</v>
      </c>
      <c r="D77" s="67"/>
      <c r="E77" s="67">
        <v>14</v>
      </c>
      <c r="F77" s="66">
        <v>14.5</v>
      </c>
      <c r="G77" s="67">
        <v>14.5</v>
      </c>
      <c r="H77" s="67">
        <v>16</v>
      </c>
      <c r="I77" s="71">
        <f>MAX(D77:H77)-MIN(D77:H77)</f>
        <v>2</v>
      </c>
      <c r="J77" s="67">
        <f>MAX(D77:H77)</f>
        <v>16</v>
      </c>
      <c r="K77" s="67"/>
      <c r="L77" s="67">
        <v>16</v>
      </c>
      <c r="M77" s="66">
        <v>16</v>
      </c>
      <c r="N77" s="67">
        <v>17</v>
      </c>
      <c r="O77" s="67">
        <v>18</v>
      </c>
      <c r="P77" s="71">
        <f>MAX(K77:O77)-MIN(K77:O77)</f>
        <v>2</v>
      </c>
      <c r="Q77" s="67">
        <f>MAX(K77:O77)</f>
        <v>18</v>
      </c>
      <c r="R77" s="67"/>
      <c r="S77" s="67">
        <v>17.5</v>
      </c>
      <c r="T77" s="66">
        <v>18.5</v>
      </c>
      <c r="U77" s="67">
        <v>17.5</v>
      </c>
      <c r="V77" s="67">
        <v>19.5</v>
      </c>
      <c r="W77" s="71">
        <f>MAX(R77:V77)-MIN(R77:V77)</f>
        <v>2</v>
      </c>
      <c r="X77" s="67">
        <f>MAX(R77:V77)</f>
        <v>19.5</v>
      </c>
      <c r="Y77" s="67"/>
      <c r="Z77" s="66">
        <v>21.5</v>
      </c>
      <c r="AA77" s="66">
        <v>21.5</v>
      </c>
      <c r="AB77" s="67">
        <v>21.5</v>
      </c>
      <c r="AC77" s="67">
        <v>23.5</v>
      </c>
      <c r="AD77" s="71">
        <f>MAX(Y77:AC77)-MIN(Y77:AC77)</f>
        <v>2</v>
      </c>
      <c r="AE77" s="67">
        <f>MAX(Y77:AC77)</f>
        <v>23.5</v>
      </c>
      <c r="AF77" s="67"/>
      <c r="AG77" s="67">
        <v>23</v>
      </c>
      <c r="AH77" s="66">
        <v>23.5</v>
      </c>
      <c r="AI77" s="67">
        <v>23.5</v>
      </c>
      <c r="AJ77" s="67">
        <v>25</v>
      </c>
      <c r="AK77" s="71">
        <f>MAX(AF77:AJ77)-MIN(AF77:AJ77)</f>
        <v>2</v>
      </c>
      <c r="AL77" s="67">
        <f>MAX(AF77:AJ77)</f>
        <v>25</v>
      </c>
    </row>
    <row r="78" spans="2:38">
      <c r="B78" s="21"/>
      <c r="C78" s="22" t="s">
        <v>24</v>
      </c>
      <c r="D78" s="22"/>
      <c r="E78" s="22">
        <v>0.20399999999999999</v>
      </c>
      <c r="F78" s="53">
        <v>0.15</v>
      </c>
      <c r="G78" s="22">
        <v>0.12</v>
      </c>
      <c r="H78" s="22">
        <v>0.15</v>
      </c>
      <c r="I78" s="34"/>
      <c r="J78" s="22">
        <f t="array" ref="J78">MAX(IF(D77:H77=J77, D78:H78, ""))</f>
        <v>0.15</v>
      </c>
      <c r="K78" s="22"/>
      <c r="L78" s="22">
        <v>0.20300000000000001</v>
      </c>
      <c r="M78" s="53">
        <v>0.14000000000000001</v>
      </c>
      <c r="N78" s="22">
        <v>0.12</v>
      </c>
      <c r="O78" s="22">
        <v>0.15</v>
      </c>
      <c r="P78" s="34"/>
      <c r="Q78" s="22">
        <f t="array" ref="Q78">MAX(IF(K77:O77=Q77, K78:O78, ""))</f>
        <v>0.15</v>
      </c>
      <c r="R78" s="22"/>
      <c r="S78" s="22">
        <v>0.22500000000000001</v>
      </c>
      <c r="T78" s="53">
        <v>0.15</v>
      </c>
      <c r="U78" s="22">
        <v>0.16</v>
      </c>
      <c r="V78" s="22">
        <v>0.1</v>
      </c>
      <c r="W78" s="34"/>
      <c r="X78" s="22">
        <f t="array" ref="X78">MAX(IF(R77:V77=X77, R78:V78, ""))</f>
        <v>0.1</v>
      </c>
      <c r="Y78" s="22"/>
      <c r="Z78" s="22">
        <v>0.27</v>
      </c>
      <c r="AA78" s="53">
        <v>0.16</v>
      </c>
      <c r="AB78" s="22">
        <v>0.14000000000000001</v>
      </c>
      <c r="AC78" s="22">
        <v>0.12</v>
      </c>
      <c r="AD78" s="34"/>
      <c r="AE78" s="22">
        <f t="array" ref="AE78">MAX(IF(Y77:AC77=AE77, Y78:AC78, ""))</f>
        <v>0.12</v>
      </c>
      <c r="AF78" s="22"/>
      <c r="AG78" s="22">
        <v>0.251</v>
      </c>
      <c r="AH78" s="53">
        <v>0.17</v>
      </c>
      <c r="AI78" s="22">
        <v>0.15</v>
      </c>
      <c r="AJ78" s="22">
        <v>0.12</v>
      </c>
      <c r="AK78" s="34"/>
      <c r="AL78" s="22">
        <f t="array" ref="AL78">MAX(IF(AF77:AJ77=AL77, AF78:AJ78, ""))</f>
        <v>0.12</v>
      </c>
    </row>
    <row r="79" spans="2:38">
      <c r="B79" s="21"/>
      <c r="C79" s="22" t="s">
        <v>25</v>
      </c>
      <c r="D79" s="22"/>
      <c r="E79" s="22">
        <v>2.2400000000000002</v>
      </c>
      <c r="F79" s="53">
        <v>2.0299999999999998</v>
      </c>
      <c r="G79" s="22">
        <v>1.53</v>
      </c>
      <c r="H79" s="22">
        <v>1.56</v>
      </c>
      <c r="I79" s="34"/>
      <c r="J79" s="22">
        <f t="array" ref="J79">MAX(IF(D77:H77=J77, D79:H79, ""))</f>
        <v>1.56</v>
      </c>
      <c r="K79" s="22"/>
      <c r="L79" s="22">
        <v>2.2160000000000002</v>
      </c>
      <c r="M79" s="53">
        <v>1.96</v>
      </c>
      <c r="N79" s="22">
        <v>1.48</v>
      </c>
      <c r="O79" s="22">
        <v>1.62</v>
      </c>
      <c r="P79" s="34"/>
      <c r="Q79" s="22">
        <f t="array" ref="Q79">MAX(IF(K77:O77=Q77, K79:O79, ""))</f>
        <v>1.62</v>
      </c>
      <c r="R79" s="22"/>
      <c r="S79" s="22">
        <v>2.3879999999999999</v>
      </c>
      <c r="T79" s="53">
        <v>1.99</v>
      </c>
      <c r="U79" s="22">
        <v>1.6</v>
      </c>
      <c r="V79" s="22">
        <v>1.6</v>
      </c>
      <c r="W79" s="34"/>
      <c r="X79" s="22">
        <f t="array" ref="X79">MAX(IF(R77:V77=X77, R79:V79, ""))</f>
        <v>1.6</v>
      </c>
      <c r="Y79" s="22"/>
      <c r="Z79" s="22">
        <v>2.6930000000000001</v>
      </c>
      <c r="AA79" s="53">
        <v>2.1</v>
      </c>
      <c r="AB79" s="22">
        <v>1.66</v>
      </c>
      <c r="AC79" s="22">
        <v>1.68</v>
      </c>
      <c r="AD79" s="34"/>
      <c r="AE79" s="22">
        <f t="array" ref="AE79">MAX(IF(Y77:AC77=AE77, Y79:AC79, ""))</f>
        <v>1.68</v>
      </c>
      <c r="AF79" s="22"/>
      <c r="AG79" s="22">
        <v>2.8410000000000002</v>
      </c>
      <c r="AH79" s="53">
        <v>2.17</v>
      </c>
      <c r="AI79" s="22">
        <v>1.84</v>
      </c>
      <c r="AJ79" s="22">
        <v>1.76</v>
      </c>
      <c r="AK79" s="34"/>
      <c r="AL79" s="22">
        <f t="array" ref="AL79">MAX(IF(AF77:AJ77=AL77, AF79:AJ79, ""))</f>
        <v>1.76</v>
      </c>
    </row>
    <row r="80" spans="2:38">
      <c r="B80" s="21" t="s">
        <v>31</v>
      </c>
      <c r="C80" s="22" t="s">
        <v>55</v>
      </c>
      <c r="D80" s="67"/>
      <c r="E80" s="67">
        <v>11.5</v>
      </c>
      <c r="F80" s="66">
        <v>12</v>
      </c>
      <c r="G80" s="67">
        <v>12</v>
      </c>
      <c r="H80" s="67">
        <v>13.5</v>
      </c>
      <c r="I80" s="71">
        <f>MAX(D80:H80)-MIN(D80:H80)</f>
        <v>2</v>
      </c>
      <c r="J80" s="67">
        <f>MAX(D80:H80)</f>
        <v>13.5</v>
      </c>
      <c r="K80" s="67"/>
      <c r="L80" s="67">
        <v>13.5</v>
      </c>
      <c r="M80" s="66">
        <v>13.5</v>
      </c>
      <c r="N80" s="67">
        <v>14</v>
      </c>
      <c r="O80" s="67">
        <v>15.5</v>
      </c>
      <c r="P80" s="71">
        <f>MAX(K80:O80)-MIN(K80:O80)</f>
        <v>2</v>
      </c>
      <c r="Q80" s="67">
        <f>MAX(K80:O80)</f>
        <v>15.5</v>
      </c>
      <c r="R80" s="67"/>
      <c r="S80" s="67">
        <v>15.5</v>
      </c>
      <c r="T80" s="66">
        <v>16</v>
      </c>
      <c r="U80" s="67">
        <v>16</v>
      </c>
      <c r="V80" s="67">
        <v>17.5</v>
      </c>
      <c r="W80" s="71">
        <f>MAX(R80:V80)-MIN(R80:V80)</f>
        <v>2</v>
      </c>
      <c r="X80" s="67">
        <f>MAX(R80:V80)</f>
        <v>17.5</v>
      </c>
      <c r="Y80" s="67"/>
      <c r="Z80" s="67">
        <v>18.5</v>
      </c>
      <c r="AA80" s="66">
        <v>19</v>
      </c>
      <c r="AB80" s="67">
        <v>19</v>
      </c>
      <c r="AC80" s="67">
        <v>20</v>
      </c>
      <c r="AD80" s="71">
        <f>MAX(Y80:AC80)-MIN(Y80:AC80)</f>
        <v>1.5</v>
      </c>
      <c r="AE80" s="67">
        <f>MAX(Y80:AC80)</f>
        <v>20</v>
      </c>
      <c r="AF80" s="67"/>
      <c r="AG80" s="67">
        <v>20.5</v>
      </c>
      <c r="AH80" s="66">
        <v>20.5</v>
      </c>
      <c r="AI80" s="67">
        <v>21</v>
      </c>
      <c r="AJ80" s="67">
        <v>22</v>
      </c>
      <c r="AK80" s="71">
        <f>MAX(AF80:AJ80)-MIN(AF80:AJ80)</f>
        <v>1.5</v>
      </c>
      <c r="AL80" s="67">
        <f>MAX(AF80:AJ80)</f>
        <v>22</v>
      </c>
    </row>
    <row r="81" spans="2:38" ht="13.5" thickBot="1">
      <c r="B81" s="23"/>
      <c r="C81" s="24" t="s">
        <v>24</v>
      </c>
      <c r="D81" s="36"/>
      <c r="E81" s="24">
        <v>0.46899999999999997</v>
      </c>
      <c r="F81" s="54">
        <v>0.36</v>
      </c>
      <c r="G81" s="24">
        <v>0.31</v>
      </c>
      <c r="H81" s="24">
        <v>0.39</v>
      </c>
      <c r="I81" s="36"/>
      <c r="J81" s="24">
        <f t="array" ref="J81">MAX(IF(D80:H80=J80, D81:H81, ""))</f>
        <v>0.39</v>
      </c>
      <c r="K81" s="24"/>
      <c r="L81" s="24">
        <v>0.505</v>
      </c>
      <c r="M81" s="54">
        <v>0.37</v>
      </c>
      <c r="N81" s="24">
        <v>0.33</v>
      </c>
      <c r="O81" s="24">
        <v>0.34</v>
      </c>
      <c r="P81" s="36"/>
      <c r="Q81" s="24">
        <f t="array" ref="Q81">MAX(IF(K80:O80=Q80, K81:O81, ""))</f>
        <v>0.34</v>
      </c>
      <c r="R81" s="24"/>
      <c r="S81" s="24">
        <v>0.55900000000000005</v>
      </c>
      <c r="T81" s="54">
        <v>0.38</v>
      </c>
      <c r="U81" s="24">
        <v>0.38</v>
      </c>
      <c r="V81" s="24">
        <v>0.36</v>
      </c>
      <c r="W81" s="36"/>
      <c r="X81" s="24">
        <f t="array" ref="X81">MAX(IF(R80:V80=X80, R81:V81, ""))</f>
        <v>0.36</v>
      </c>
      <c r="Y81" s="24"/>
      <c r="Z81" s="24">
        <v>0.58899999999999997</v>
      </c>
      <c r="AA81" s="54">
        <v>0.39</v>
      </c>
      <c r="AB81" s="24">
        <v>0.35</v>
      </c>
      <c r="AC81" s="24">
        <v>0.4</v>
      </c>
      <c r="AD81" s="36"/>
      <c r="AE81" s="24">
        <f t="array" ref="AE81">MAX(IF(Y80:AC80=AE80, Y81:AC81, ""))</f>
        <v>0.4</v>
      </c>
      <c r="AF81" s="24"/>
      <c r="AG81" s="24">
        <v>0.60299999999999998</v>
      </c>
      <c r="AH81" s="54">
        <v>0.39</v>
      </c>
      <c r="AI81" s="24">
        <v>0.38</v>
      </c>
      <c r="AJ81" s="24">
        <v>0.4</v>
      </c>
      <c r="AK81" s="36"/>
      <c r="AL81" s="24">
        <f t="array" ref="AL81">MAX(IF(AF80:AJ80=AL80, AF81:AJ81, ""))</f>
        <v>0.4</v>
      </c>
    </row>
    <row r="82" spans="2:38" ht="13.5" thickBot="1"/>
    <row r="83" spans="2:38" ht="13.5" thickBot="1">
      <c r="B83" s="130"/>
      <c r="C83" s="142"/>
      <c r="D83" s="101" t="s">
        <v>17</v>
      </c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3"/>
    </row>
    <row r="84" spans="2:38" ht="13.5" thickBot="1">
      <c r="B84" s="140" t="s">
        <v>63</v>
      </c>
      <c r="C84" s="112"/>
      <c r="D84" s="101" t="s">
        <v>64</v>
      </c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3"/>
    </row>
    <row r="85" spans="2:38" ht="13.5" thickBot="1">
      <c r="B85" s="140" t="s">
        <v>61</v>
      </c>
      <c r="C85" s="141"/>
      <c r="D85" s="101" t="s">
        <v>58</v>
      </c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3"/>
    </row>
    <row r="86" spans="2:38" ht="13.5" thickBot="1">
      <c r="B86" s="140" t="s">
        <v>18</v>
      </c>
      <c r="C86" s="112"/>
      <c r="D86" s="113" t="s">
        <v>19</v>
      </c>
      <c r="E86" s="114"/>
      <c r="F86" s="114"/>
      <c r="G86" s="114"/>
      <c r="H86" s="114"/>
      <c r="I86" s="115"/>
      <c r="J86" s="116"/>
      <c r="K86" s="113" t="s">
        <v>20</v>
      </c>
      <c r="L86" s="114"/>
      <c r="M86" s="114"/>
      <c r="N86" s="114"/>
      <c r="O86" s="114"/>
      <c r="P86" s="115"/>
      <c r="Q86" s="116"/>
      <c r="R86" s="119" t="s">
        <v>21</v>
      </c>
      <c r="S86" s="121"/>
      <c r="T86" s="121"/>
      <c r="U86" s="121"/>
      <c r="V86" s="121"/>
      <c r="W86" s="122"/>
      <c r="X86" s="123"/>
      <c r="Y86" s="119" t="s">
        <v>41</v>
      </c>
      <c r="Z86" s="121"/>
      <c r="AA86" s="121"/>
      <c r="AB86" s="121"/>
      <c r="AC86" s="121"/>
      <c r="AD86" s="122"/>
      <c r="AE86" s="123"/>
      <c r="AF86" s="119" t="s">
        <v>42</v>
      </c>
      <c r="AG86" s="121"/>
      <c r="AH86" s="121"/>
      <c r="AI86" s="121"/>
      <c r="AJ86" s="121"/>
      <c r="AK86" s="122"/>
      <c r="AL86" s="123"/>
    </row>
    <row r="87" spans="2:38" ht="55.5">
      <c r="B87" s="125" t="s">
        <v>65</v>
      </c>
      <c r="C87" s="124"/>
      <c r="D87" s="26"/>
      <c r="E87" s="26" t="s">
        <v>90</v>
      </c>
      <c r="F87" s="60" t="s">
        <v>112</v>
      </c>
      <c r="G87" s="26" t="s">
        <v>95</v>
      </c>
      <c r="H87" s="26" t="s">
        <v>108</v>
      </c>
      <c r="I87" s="39" t="s">
        <v>74</v>
      </c>
      <c r="J87" s="27" t="s">
        <v>0</v>
      </c>
      <c r="K87" s="26"/>
      <c r="L87" s="26" t="s">
        <v>90</v>
      </c>
      <c r="M87" s="60" t="s">
        <v>112</v>
      </c>
      <c r="N87" s="26" t="s">
        <v>95</v>
      </c>
      <c r="O87" s="26" t="s">
        <v>108</v>
      </c>
      <c r="P87" s="39" t="s">
        <v>74</v>
      </c>
      <c r="Q87" s="27" t="s">
        <v>0</v>
      </c>
      <c r="R87" s="26"/>
      <c r="S87" s="26" t="s">
        <v>90</v>
      </c>
      <c r="T87" s="60" t="s">
        <v>112</v>
      </c>
      <c r="U87" s="26" t="s">
        <v>95</v>
      </c>
      <c r="V87" s="26" t="s">
        <v>108</v>
      </c>
      <c r="W87" s="39" t="s">
        <v>74</v>
      </c>
      <c r="X87" s="27" t="s">
        <v>0</v>
      </c>
      <c r="Y87" s="26"/>
      <c r="Z87" s="26" t="s">
        <v>90</v>
      </c>
      <c r="AA87" s="60" t="s">
        <v>112</v>
      </c>
      <c r="AB87" s="26" t="s">
        <v>95</v>
      </c>
      <c r="AC87" s="26" t="s">
        <v>108</v>
      </c>
      <c r="AD87" s="39" t="s">
        <v>74</v>
      </c>
      <c r="AE87" s="27" t="s">
        <v>0</v>
      </c>
      <c r="AF87" s="26"/>
      <c r="AG87" s="26" t="s">
        <v>90</v>
      </c>
      <c r="AH87" s="60" t="s">
        <v>112</v>
      </c>
      <c r="AI87" s="26" t="s">
        <v>95</v>
      </c>
      <c r="AJ87" s="26" t="s">
        <v>108</v>
      </c>
      <c r="AK87" s="39" t="s">
        <v>74</v>
      </c>
      <c r="AL87" s="27" t="s">
        <v>0</v>
      </c>
    </row>
    <row r="88" spans="2:38">
      <c r="B88" s="21" t="s">
        <v>22</v>
      </c>
      <c r="C88" s="22" t="s">
        <v>55</v>
      </c>
      <c r="D88" s="67"/>
      <c r="E88" s="67">
        <v>11.5</v>
      </c>
      <c r="F88" s="66">
        <v>11.5</v>
      </c>
      <c r="G88" s="67">
        <v>11.5</v>
      </c>
      <c r="H88" s="67">
        <v>12</v>
      </c>
      <c r="I88" s="71">
        <f>MAX(D88:H88)-MIN(D88:H88)</f>
        <v>0.5</v>
      </c>
      <c r="J88" s="67">
        <f>MAX(D88:H88)</f>
        <v>12</v>
      </c>
      <c r="K88" s="67"/>
      <c r="L88" s="67">
        <v>13</v>
      </c>
      <c r="M88" s="66">
        <v>13.5</v>
      </c>
      <c r="N88" s="67">
        <v>13.5</v>
      </c>
      <c r="O88" s="67">
        <v>13.5</v>
      </c>
      <c r="P88" s="71">
        <f>MAX(K88:O88)-MIN(K88:O88)</f>
        <v>0.5</v>
      </c>
      <c r="Q88" s="67">
        <f>MAX(K88:O88)</f>
        <v>13.5</v>
      </c>
      <c r="R88" s="67"/>
      <c r="S88" s="67">
        <v>15</v>
      </c>
      <c r="T88" s="66">
        <v>15.5</v>
      </c>
      <c r="U88" s="67">
        <v>15</v>
      </c>
      <c r="V88" s="67">
        <v>16</v>
      </c>
      <c r="W88" s="71">
        <f>MAX(R88:V88)-MIN(R88:V88)</f>
        <v>1</v>
      </c>
      <c r="X88" s="67">
        <f>MAX(R88:V88)</f>
        <v>16</v>
      </c>
      <c r="Y88" s="67"/>
      <c r="Z88" s="67">
        <v>18</v>
      </c>
      <c r="AA88" s="66">
        <v>19</v>
      </c>
      <c r="AB88" s="67">
        <v>18</v>
      </c>
      <c r="AC88" s="67">
        <v>19</v>
      </c>
      <c r="AD88" s="71">
        <f>MAX(Y88:AC88)-MIN(Y88:AC88)</f>
        <v>1</v>
      </c>
      <c r="AE88" s="67">
        <f>MAX(Y88:AC88)</f>
        <v>19</v>
      </c>
      <c r="AF88" s="67"/>
      <c r="AG88" s="67">
        <v>20</v>
      </c>
      <c r="AH88" s="66">
        <v>20.5</v>
      </c>
      <c r="AI88" s="67">
        <v>20</v>
      </c>
      <c r="AJ88" s="67">
        <v>21</v>
      </c>
      <c r="AK88" s="71">
        <f>MAX(AF88:AJ88)-MIN(AF88:AJ88)</f>
        <v>1</v>
      </c>
      <c r="AL88" s="67">
        <f>MAX(AF88:AJ88)</f>
        <v>21</v>
      </c>
    </row>
    <row r="89" spans="2:38">
      <c r="B89" s="21"/>
      <c r="C89" s="22" t="s">
        <v>24</v>
      </c>
      <c r="D89" s="22"/>
      <c r="E89" s="22">
        <v>8.4000000000000005E-2</v>
      </c>
      <c r="F89" s="53">
        <v>0.08</v>
      </c>
      <c r="G89" s="22">
        <v>0.11</v>
      </c>
      <c r="H89" s="22">
        <v>0.34</v>
      </c>
      <c r="I89" s="34"/>
      <c r="J89" s="22">
        <f t="array" ref="J89">MAX(IF(D88:H88=J88, D89:H89, ""))</f>
        <v>0.34</v>
      </c>
      <c r="K89" s="22"/>
      <c r="L89" s="22">
        <v>8.8999999999999996E-2</v>
      </c>
      <c r="M89" s="53">
        <v>7.0000000000000007E-2</v>
      </c>
      <c r="N89" s="22">
        <v>0.11</v>
      </c>
      <c r="O89" s="22">
        <v>0.36</v>
      </c>
      <c r="P89" s="34"/>
      <c r="Q89" s="22">
        <f t="array" ref="Q89">MAX(IF(K88:O88=Q88, K89:O89, ""))</f>
        <v>0.36</v>
      </c>
      <c r="R89" s="22"/>
      <c r="S89" s="22">
        <v>9.7000000000000003E-2</v>
      </c>
      <c r="T89" s="53">
        <v>0.06</v>
      </c>
      <c r="U89" s="22">
        <v>0.13</v>
      </c>
      <c r="V89" s="22">
        <v>0.36</v>
      </c>
      <c r="W89" s="34"/>
      <c r="X89" s="22">
        <f t="array" ref="X89">MAX(IF(R88:V88=X88, R89:V89, ""))</f>
        <v>0.36</v>
      </c>
      <c r="Y89" s="22"/>
      <c r="Z89" s="22">
        <v>0.14899999999999999</v>
      </c>
      <c r="AA89" s="53">
        <v>7.0000000000000007E-2</v>
      </c>
      <c r="AB89" s="22">
        <v>0.13</v>
      </c>
      <c r="AC89" s="22">
        <v>0.44</v>
      </c>
      <c r="AD89" s="34"/>
      <c r="AE89" s="22">
        <f t="array" ref="AE89">MAX(IF(Y88:AC88=AE88, Y89:AC89, ""))</f>
        <v>0.44</v>
      </c>
      <c r="AF89" s="22"/>
      <c r="AG89" s="22">
        <v>0.17</v>
      </c>
      <c r="AH89" s="53">
        <v>0.06</v>
      </c>
      <c r="AI89" s="22">
        <v>0.14000000000000001</v>
      </c>
      <c r="AJ89" s="22">
        <v>0.47</v>
      </c>
      <c r="AK89" s="34"/>
      <c r="AL89" s="22">
        <f t="array" ref="AL89">MAX(IF(AF88:AJ88=AL88, AF89:AJ89, ""))</f>
        <v>0.47</v>
      </c>
    </row>
    <row r="90" spans="2:38">
      <c r="B90" s="21"/>
      <c r="C90" s="22" t="s">
        <v>25</v>
      </c>
      <c r="D90" s="22"/>
      <c r="E90" s="22">
        <v>4.1900000000000004</v>
      </c>
      <c r="F90" s="53">
        <v>4.57</v>
      </c>
      <c r="G90" s="22">
        <v>3.94</v>
      </c>
      <c r="H90" s="22">
        <v>5.52</v>
      </c>
      <c r="I90" s="34"/>
      <c r="J90" s="22">
        <f t="array" ref="J90">MAX(IF(D88:H88=J88, D90:H90, ""))</f>
        <v>5.52</v>
      </c>
      <c r="K90" s="22"/>
      <c r="L90" s="22">
        <v>4.3739999999999997</v>
      </c>
      <c r="M90" s="53">
        <v>4.42</v>
      </c>
      <c r="N90" s="22">
        <v>4.17</v>
      </c>
      <c r="O90" s="22">
        <v>5.61</v>
      </c>
      <c r="P90" s="34"/>
      <c r="Q90" s="22">
        <f t="array" ref="Q90">MAX(IF(K88:O88=Q88, K90:O90, ""))</f>
        <v>5.61</v>
      </c>
      <c r="R90" s="22"/>
      <c r="S90" s="22">
        <v>4.7850000000000001</v>
      </c>
      <c r="T90" s="53">
        <v>4.3899999999999997</v>
      </c>
      <c r="U90" s="22">
        <v>4.0999999999999996</v>
      </c>
      <c r="V90" s="22">
        <v>5.73</v>
      </c>
      <c r="W90" s="34"/>
      <c r="X90" s="22">
        <f t="array" ref="X90">MAX(IF(R88:V88=X88, R90:V90, ""))</f>
        <v>5.73</v>
      </c>
      <c r="Y90" s="22"/>
      <c r="Z90" s="22">
        <v>5.5529999999999999</v>
      </c>
      <c r="AA90" s="53">
        <v>4.53</v>
      </c>
      <c r="AB90" s="22">
        <v>4.38</v>
      </c>
      <c r="AC90" s="22">
        <v>5.92</v>
      </c>
      <c r="AD90" s="34"/>
      <c r="AE90" s="22">
        <f t="array" ref="AE90">MAX(IF(Y88:AC88=AE88, Y90:AC90, ""))</f>
        <v>5.92</v>
      </c>
      <c r="AF90" s="22"/>
      <c r="AG90" s="22">
        <v>5.97</v>
      </c>
      <c r="AH90" s="53">
        <v>4.63</v>
      </c>
      <c r="AI90" s="22">
        <v>4.6500000000000004</v>
      </c>
      <c r="AJ90" s="22">
        <v>6.31</v>
      </c>
      <c r="AK90" s="34"/>
      <c r="AL90" s="22">
        <f t="array" ref="AL90">MAX(IF(AF88:AJ88=AL88, AF90:AJ90, ""))</f>
        <v>6.31</v>
      </c>
    </row>
    <row r="91" spans="2:38">
      <c r="B91" s="21" t="s">
        <v>26</v>
      </c>
      <c r="C91" s="22" t="s">
        <v>55</v>
      </c>
      <c r="D91" s="67"/>
      <c r="E91" s="67">
        <v>11</v>
      </c>
      <c r="F91" s="66">
        <v>10.5</v>
      </c>
      <c r="G91" s="67">
        <v>11.5</v>
      </c>
      <c r="H91" s="67">
        <v>12.5</v>
      </c>
      <c r="I91" s="71">
        <f>MAX(D91:H91)-MIN(D91:H91)</f>
        <v>2</v>
      </c>
      <c r="J91" s="67">
        <f>MAX(D91:H91)</f>
        <v>12.5</v>
      </c>
      <c r="K91" s="67"/>
      <c r="L91" s="67">
        <v>12.5</v>
      </c>
      <c r="M91" s="66">
        <v>12.5</v>
      </c>
      <c r="N91" s="67">
        <v>13.5</v>
      </c>
      <c r="O91" s="67">
        <v>14</v>
      </c>
      <c r="P91" s="71">
        <f>MAX(K91:O91)-MIN(K91:O91)</f>
        <v>1.5</v>
      </c>
      <c r="Q91" s="67">
        <f>MAX(K91:O91)</f>
        <v>14</v>
      </c>
      <c r="R91" s="67"/>
      <c r="S91" s="67">
        <v>14.5</v>
      </c>
      <c r="T91" s="66">
        <v>14.5</v>
      </c>
      <c r="U91" s="67">
        <v>15.5</v>
      </c>
      <c r="V91" s="67">
        <v>16.5</v>
      </c>
      <c r="W91" s="71">
        <f>MAX(R91:V91)-MIN(R91:V91)</f>
        <v>2</v>
      </c>
      <c r="X91" s="67">
        <f>MAX(R91:V91)</f>
        <v>16.5</v>
      </c>
      <c r="Y91" s="67"/>
      <c r="Z91" s="67">
        <v>18</v>
      </c>
      <c r="AA91" s="66">
        <v>17.5</v>
      </c>
      <c r="AB91" s="67">
        <v>19</v>
      </c>
      <c r="AC91" s="67">
        <v>19.5</v>
      </c>
      <c r="AD91" s="71">
        <f>MAX(Y91:AC91)-MIN(Y91:AC91)</f>
        <v>2</v>
      </c>
      <c r="AE91" s="67">
        <f>MAX(Y91:AC91)</f>
        <v>19.5</v>
      </c>
      <c r="AF91" s="67"/>
      <c r="AG91" s="67">
        <v>20</v>
      </c>
      <c r="AH91" s="66">
        <v>19.5</v>
      </c>
      <c r="AI91" s="67">
        <v>20</v>
      </c>
      <c r="AJ91" s="67">
        <v>21.5</v>
      </c>
      <c r="AK91" s="71">
        <f>MAX(AF91:AJ91)-MIN(AF91:AJ91)</f>
        <v>2</v>
      </c>
      <c r="AL91" s="67">
        <f>MAX(AF91:AJ91)</f>
        <v>21.5</v>
      </c>
    </row>
    <row r="92" spans="2:38">
      <c r="B92" s="21"/>
      <c r="C92" s="22" t="s">
        <v>24</v>
      </c>
      <c r="D92" s="22"/>
      <c r="E92" s="22">
        <v>2.4E-2</v>
      </c>
      <c r="F92" s="53">
        <v>0.03</v>
      </c>
      <c r="G92" s="22">
        <v>0.02</v>
      </c>
      <c r="H92" s="22">
        <v>0.03</v>
      </c>
      <c r="I92" s="34"/>
      <c r="J92" s="22">
        <f t="array" ref="J92">MAX(IF(D91:H91=J91, D92:H92, ""))</f>
        <v>0.03</v>
      </c>
      <c r="K92" s="22"/>
      <c r="L92" s="22">
        <v>3.3000000000000002E-2</v>
      </c>
      <c r="M92" s="53">
        <v>0.03</v>
      </c>
      <c r="N92" s="22">
        <v>0.03</v>
      </c>
      <c r="O92" s="22">
        <v>7.0000000000000007E-2</v>
      </c>
      <c r="P92" s="34"/>
      <c r="Q92" s="22">
        <f t="array" ref="Q92">MAX(IF(K91:O91=Q91, K92:O92, ""))</f>
        <v>7.0000000000000007E-2</v>
      </c>
      <c r="R92" s="22"/>
      <c r="S92" s="22">
        <v>3.5000000000000003E-2</v>
      </c>
      <c r="T92" s="53">
        <v>0.03</v>
      </c>
      <c r="U92" s="22">
        <v>0.03</v>
      </c>
      <c r="V92" s="22">
        <v>0.06</v>
      </c>
      <c r="W92" s="34"/>
      <c r="X92" s="22">
        <f t="array" ref="X92">MAX(IF(R91:V91=X91, R92:V92, ""))</f>
        <v>0.06</v>
      </c>
      <c r="Y92" s="22"/>
      <c r="Z92" s="22">
        <v>3.2000000000000001E-2</v>
      </c>
      <c r="AA92" s="53">
        <v>0.04</v>
      </c>
      <c r="AB92" s="22">
        <v>0.03</v>
      </c>
      <c r="AC92" s="22">
        <v>0.05</v>
      </c>
      <c r="AD92" s="34"/>
      <c r="AE92" s="22">
        <f t="array" ref="AE92">MAX(IF(Y91:AC91=AE91, Y92:AC92, ""))</f>
        <v>0.05</v>
      </c>
      <c r="AF92" s="22"/>
      <c r="AG92" s="22">
        <v>2.5999999999999999E-2</v>
      </c>
      <c r="AH92" s="53">
        <v>0.03</v>
      </c>
      <c r="AI92" s="22">
        <v>0.03</v>
      </c>
      <c r="AJ92" s="22">
        <v>0.05</v>
      </c>
      <c r="AK92" s="34"/>
      <c r="AL92" s="22">
        <f t="array" ref="AL92">MAX(IF(AF91:AJ91=AL91, AF92:AJ92, ""))</f>
        <v>0.05</v>
      </c>
    </row>
    <row r="93" spans="2:38">
      <c r="B93" s="21"/>
      <c r="C93" s="22" t="s">
        <v>25</v>
      </c>
      <c r="D93" s="22"/>
      <c r="E93" s="22">
        <v>4.9980000000000002</v>
      </c>
      <c r="F93" s="53">
        <v>4.71</v>
      </c>
      <c r="G93" s="22">
        <v>2.8</v>
      </c>
      <c r="H93" s="22">
        <v>4.57</v>
      </c>
      <c r="I93" s="34"/>
      <c r="J93" s="22">
        <f t="array" ref="J93">MAX(IF(D91:H91=J91, D93:H93, ""))</f>
        <v>4.57</v>
      </c>
      <c r="K93" s="22"/>
      <c r="L93" s="22">
        <v>5.1849999999999996</v>
      </c>
      <c r="M93" s="53">
        <v>4.6100000000000003</v>
      </c>
      <c r="N93" s="22">
        <v>3.89</v>
      </c>
      <c r="O93" s="22">
        <v>4.8899999999999997</v>
      </c>
      <c r="P93" s="34"/>
      <c r="Q93" s="22">
        <f t="array" ref="Q93">MAX(IF(K91:O91=Q91, K93:O93, ""))</f>
        <v>4.8899999999999997</v>
      </c>
      <c r="R93" s="22"/>
      <c r="S93" s="22">
        <v>5.5389999999999997</v>
      </c>
      <c r="T93" s="53">
        <v>4.8</v>
      </c>
      <c r="U93" s="22">
        <v>4.0199999999999996</v>
      </c>
      <c r="V93" s="22">
        <v>5.16</v>
      </c>
      <c r="W93" s="34"/>
      <c r="X93" s="22">
        <f t="array" ref="X93">MAX(IF(R91:V91=X91, R93:V93, ""))</f>
        <v>5.16</v>
      </c>
      <c r="Y93" s="22"/>
      <c r="Z93" s="22">
        <v>5.8029999999999999</v>
      </c>
      <c r="AA93" s="53">
        <v>4.9800000000000004</v>
      </c>
      <c r="AB93" s="22">
        <v>4.13</v>
      </c>
      <c r="AC93" s="22">
        <v>5.38</v>
      </c>
      <c r="AD93" s="34"/>
      <c r="AE93" s="22">
        <f t="array" ref="AE93">MAX(IF(Y91:AC91=AE91, Y93:AC93, ""))</f>
        <v>5.38</v>
      </c>
      <c r="AF93" s="22"/>
      <c r="AG93" s="22">
        <v>6.0090000000000003</v>
      </c>
      <c r="AH93" s="53">
        <v>4.99</v>
      </c>
      <c r="AI93" s="22">
        <v>4.12</v>
      </c>
      <c r="AJ93" s="22">
        <v>5.62</v>
      </c>
      <c r="AK93" s="34"/>
      <c r="AL93" s="22">
        <f t="array" ref="AL93">MAX(IF(AF91:AJ91=AL91, AF93:AJ93, ""))</f>
        <v>5.62</v>
      </c>
    </row>
    <row r="94" spans="2:38">
      <c r="B94" s="21" t="s">
        <v>28</v>
      </c>
      <c r="C94" s="22" t="s">
        <v>55</v>
      </c>
      <c r="D94" s="67"/>
      <c r="E94" s="67">
        <v>5</v>
      </c>
      <c r="F94" s="66">
        <v>5</v>
      </c>
      <c r="G94" s="67">
        <v>6.5</v>
      </c>
      <c r="H94" s="67">
        <v>6</v>
      </c>
      <c r="I94" s="71">
        <f>MAX(D94:H94)-MIN(D94:H94)</f>
        <v>1.5</v>
      </c>
      <c r="J94" s="67">
        <f>MAX(D94:H94)</f>
        <v>6.5</v>
      </c>
      <c r="K94" s="67"/>
      <c r="L94" s="67">
        <v>6.5</v>
      </c>
      <c r="M94" s="66">
        <v>7</v>
      </c>
      <c r="N94" s="67">
        <v>7.5</v>
      </c>
      <c r="O94" s="67">
        <v>8</v>
      </c>
      <c r="P94" s="71">
        <f>MAX(K94:O94)-MIN(K94:O94)</f>
        <v>1.5</v>
      </c>
      <c r="Q94" s="67">
        <f>MAX(K94:O94)</f>
        <v>8</v>
      </c>
      <c r="R94" s="67"/>
      <c r="S94" s="67">
        <v>8.5</v>
      </c>
      <c r="T94" s="66">
        <v>9.5</v>
      </c>
      <c r="U94" s="67">
        <v>9</v>
      </c>
      <c r="V94" s="67">
        <v>10</v>
      </c>
      <c r="W94" s="71">
        <f>MAX(R94:V94)-MIN(R94:V94)</f>
        <v>1.5</v>
      </c>
      <c r="X94" s="67">
        <f>MAX(R94:V94)</f>
        <v>10</v>
      </c>
      <c r="Y94" s="67"/>
      <c r="Z94" s="67">
        <v>11.5</v>
      </c>
      <c r="AA94" s="66">
        <v>12</v>
      </c>
      <c r="AB94" s="67">
        <v>12</v>
      </c>
      <c r="AC94" s="67">
        <v>13</v>
      </c>
      <c r="AD94" s="71">
        <f>MAX(Y94:AC94)-MIN(Y94:AC94)</f>
        <v>1.5</v>
      </c>
      <c r="AE94" s="67">
        <f>MAX(Y94:AC94)</f>
        <v>13</v>
      </c>
      <c r="AF94" s="67"/>
      <c r="AG94" s="67">
        <v>13</v>
      </c>
      <c r="AH94" s="66">
        <v>14</v>
      </c>
      <c r="AI94" s="67">
        <v>14</v>
      </c>
      <c r="AJ94" s="67">
        <v>15</v>
      </c>
      <c r="AK94" s="71">
        <f>MAX(AF94:AJ94)-MIN(AF94:AJ94)</f>
        <v>2</v>
      </c>
      <c r="AL94" s="67">
        <f>MAX(AF94:AJ94)</f>
        <v>15</v>
      </c>
    </row>
    <row r="95" spans="2:38">
      <c r="B95" s="21"/>
      <c r="C95" s="22" t="s">
        <v>24</v>
      </c>
      <c r="D95" s="22"/>
      <c r="E95" s="22">
        <v>0.14699999999999999</v>
      </c>
      <c r="F95" s="53">
        <v>0.15</v>
      </c>
      <c r="G95" s="22">
        <v>0.15</v>
      </c>
      <c r="H95" s="22">
        <v>0.17</v>
      </c>
      <c r="I95" s="34"/>
      <c r="J95" s="22">
        <f t="array" ref="J95">MAX(IF(D94:H94=J94, D95:H95, ""))</f>
        <v>0.15</v>
      </c>
      <c r="K95" s="22"/>
      <c r="L95" s="22">
        <v>0.16500000000000001</v>
      </c>
      <c r="M95" s="53">
        <v>0.14000000000000001</v>
      </c>
      <c r="N95" s="22">
        <v>0.13</v>
      </c>
      <c r="O95" s="22">
        <v>0.15</v>
      </c>
      <c r="P95" s="34"/>
      <c r="Q95" s="22">
        <f t="array" ref="Q95">MAX(IF(K94:O94=Q94, K95:O95, ""))</f>
        <v>0.15</v>
      </c>
      <c r="R95" s="22"/>
      <c r="S95" s="22">
        <v>0.18</v>
      </c>
      <c r="T95" s="53">
        <v>0.14000000000000001</v>
      </c>
      <c r="U95" s="22">
        <v>0.13</v>
      </c>
      <c r="V95" s="22">
        <v>0.15</v>
      </c>
      <c r="W95" s="34"/>
      <c r="X95" s="22">
        <f t="array" ref="X95">MAX(IF(R94:V94=X94, R95:V95, ""))</f>
        <v>0.15</v>
      </c>
      <c r="Y95" s="22"/>
      <c r="Z95" s="22">
        <v>0.18099999999999999</v>
      </c>
      <c r="AA95" s="53">
        <v>0.14000000000000001</v>
      </c>
      <c r="AB95" s="22">
        <v>0.14000000000000001</v>
      </c>
      <c r="AC95" s="22">
        <v>0.19</v>
      </c>
      <c r="AD95" s="34"/>
      <c r="AE95" s="22">
        <f t="array" ref="AE95">MAX(IF(Y94:AC94=AE94, Y95:AC95, ""))</f>
        <v>0.19</v>
      </c>
      <c r="AF95" s="22"/>
      <c r="AG95" s="22">
        <v>0.20200000000000001</v>
      </c>
      <c r="AH95" s="53">
        <v>0.14000000000000001</v>
      </c>
      <c r="AI95" s="22">
        <v>0.14000000000000001</v>
      </c>
      <c r="AJ95" s="22">
        <v>0.13</v>
      </c>
      <c r="AK95" s="34"/>
      <c r="AL95" s="22">
        <f t="array" ref="AL95">MAX(IF(AF94:AJ94=AL94, AF95:AJ95, ""))</f>
        <v>0.13</v>
      </c>
    </row>
    <row r="96" spans="2:38">
      <c r="B96" s="21" t="s">
        <v>29</v>
      </c>
      <c r="C96" s="22" t="s">
        <v>55</v>
      </c>
      <c r="D96" s="67"/>
      <c r="E96" s="67">
        <v>14.5</v>
      </c>
      <c r="F96" s="66">
        <v>14.5</v>
      </c>
      <c r="G96" s="67">
        <v>15</v>
      </c>
      <c r="H96" s="67">
        <v>16.5</v>
      </c>
      <c r="I96" s="71">
        <f>MAX(D96:H96)-MIN(D96:H96)</f>
        <v>2</v>
      </c>
      <c r="J96" s="67">
        <f>MAX(D96:H96)</f>
        <v>16.5</v>
      </c>
      <c r="K96" s="67"/>
      <c r="L96" s="67">
        <v>16</v>
      </c>
      <c r="M96" s="66">
        <v>16.5</v>
      </c>
      <c r="N96" s="67">
        <v>16.5</v>
      </c>
      <c r="O96" s="67">
        <v>18</v>
      </c>
      <c r="P96" s="71">
        <f>MAX(K96:O96)-MIN(K96:O96)</f>
        <v>2</v>
      </c>
      <c r="Q96" s="67">
        <f>MAX(K96:O96)</f>
        <v>18</v>
      </c>
      <c r="R96" s="67"/>
      <c r="S96" s="67">
        <v>18.5</v>
      </c>
      <c r="T96" s="66">
        <v>19</v>
      </c>
      <c r="U96" s="67">
        <v>19.5</v>
      </c>
      <c r="V96" s="67">
        <v>20.5</v>
      </c>
      <c r="W96" s="71">
        <f>MAX(R96:V96)-MIN(R96:V96)</f>
        <v>2</v>
      </c>
      <c r="X96" s="67">
        <f>MAX(R96:V96)</f>
        <v>20.5</v>
      </c>
      <c r="Y96" s="67"/>
      <c r="Z96" s="66">
        <v>22</v>
      </c>
      <c r="AA96" s="66">
        <v>22</v>
      </c>
      <c r="AB96" s="67">
        <v>22.5</v>
      </c>
      <c r="AC96" s="67">
        <v>24</v>
      </c>
      <c r="AD96" s="71">
        <f>MAX(Y96:AC96)-MIN(Y96:AC96)</f>
        <v>2</v>
      </c>
      <c r="AE96" s="67">
        <f>MAX(Y96:AC96)</f>
        <v>24</v>
      </c>
      <c r="AF96" s="67"/>
      <c r="AG96" s="67">
        <v>25</v>
      </c>
      <c r="AH96" s="66">
        <v>24.5</v>
      </c>
      <c r="AI96" s="67">
        <v>25</v>
      </c>
      <c r="AJ96" s="67">
        <v>26.5</v>
      </c>
      <c r="AK96" s="71">
        <f>MAX(AF96:AJ96)-MIN(AF96:AJ96)</f>
        <v>2</v>
      </c>
      <c r="AL96" s="67">
        <f>MAX(AF96:AJ96)</f>
        <v>26.5</v>
      </c>
    </row>
    <row r="97" spans="2:38">
      <c r="B97" s="21"/>
      <c r="C97" s="22" t="s">
        <v>24</v>
      </c>
      <c r="D97" s="22"/>
      <c r="E97" s="22">
        <v>0.17699999999999999</v>
      </c>
      <c r="F97" s="53">
        <v>0.17</v>
      </c>
      <c r="G97" s="22">
        <v>0.12</v>
      </c>
      <c r="H97" s="22">
        <v>0.12</v>
      </c>
      <c r="I97" s="34"/>
      <c r="J97" s="22">
        <f t="array" ref="J97">MAX(IF(D96:H96=J96, D97:H97, ""))</f>
        <v>0.12</v>
      </c>
      <c r="K97" s="22"/>
      <c r="L97" s="22">
        <v>0.20699999999999999</v>
      </c>
      <c r="M97" s="53">
        <v>0.15</v>
      </c>
      <c r="N97" s="22">
        <v>0.21</v>
      </c>
      <c r="O97" s="22">
        <v>0.13</v>
      </c>
      <c r="P97" s="34"/>
      <c r="Q97" s="22">
        <f t="array" ref="Q97">MAX(IF(K96:O96=Q96, K97:O97, ""))</f>
        <v>0.13</v>
      </c>
      <c r="R97" s="22"/>
      <c r="S97" s="22">
        <v>0.222</v>
      </c>
      <c r="T97" s="53">
        <v>0.15</v>
      </c>
      <c r="U97" s="22">
        <v>0.16</v>
      </c>
      <c r="V97" s="22">
        <v>0.14000000000000001</v>
      </c>
      <c r="W97" s="34"/>
      <c r="X97" s="22">
        <f t="array" ref="X97">MAX(IF(R96:V96=X96, R97:V97, ""))</f>
        <v>0.14000000000000001</v>
      </c>
      <c r="Y97" s="22"/>
      <c r="Z97" s="22">
        <v>0.27500000000000002</v>
      </c>
      <c r="AA97" s="53">
        <v>0.16</v>
      </c>
      <c r="AB97" s="22">
        <v>0.19</v>
      </c>
      <c r="AC97" s="22">
        <v>0.16</v>
      </c>
      <c r="AD97" s="34"/>
      <c r="AE97" s="22">
        <f t="array" ref="AE97">MAX(IF(Y96:AC96=AE96, Y97:AC97, ""))</f>
        <v>0.16</v>
      </c>
      <c r="AF97" s="22"/>
      <c r="AG97" s="22">
        <v>0.28100000000000003</v>
      </c>
      <c r="AH97" s="53">
        <v>0.17</v>
      </c>
      <c r="AI97" s="22">
        <v>0.18</v>
      </c>
      <c r="AJ97" s="22">
        <v>0.15</v>
      </c>
      <c r="AK97" s="34"/>
      <c r="AL97" s="22">
        <f t="array" ref="AL97">MAX(IF(AF96:AJ96=AL96, AF97:AJ97, ""))</f>
        <v>0.15</v>
      </c>
    </row>
    <row r="98" spans="2:38">
      <c r="B98" s="21"/>
      <c r="C98" s="22" t="s">
        <v>25</v>
      </c>
      <c r="D98" s="22"/>
      <c r="E98" s="22">
        <v>2.1259999999999999</v>
      </c>
      <c r="F98" s="53">
        <v>2.1</v>
      </c>
      <c r="G98" s="22">
        <v>1.53</v>
      </c>
      <c r="H98" s="22">
        <v>1.65</v>
      </c>
      <c r="I98" s="34"/>
      <c r="J98" s="22">
        <f t="array" ref="J98">MAX(IF(D96:H96=J96, D98:H98, ""))</f>
        <v>1.65</v>
      </c>
      <c r="K98" s="22"/>
      <c r="L98" s="22">
        <v>2.2000000000000002</v>
      </c>
      <c r="M98" s="53">
        <v>2.04</v>
      </c>
      <c r="N98" s="22">
        <v>1.9</v>
      </c>
      <c r="O98" s="22">
        <v>1.68</v>
      </c>
      <c r="P98" s="34"/>
      <c r="Q98" s="22">
        <f t="array" ref="Q98">MAX(IF(K96:O96=Q96, K98:O98, ""))</f>
        <v>1.68</v>
      </c>
      <c r="R98" s="22"/>
      <c r="S98" s="22">
        <v>2.444</v>
      </c>
      <c r="T98" s="53">
        <v>2.06</v>
      </c>
      <c r="U98" s="22">
        <v>1.76</v>
      </c>
      <c r="V98" s="22">
        <v>1.78</v>
      </c>
      <c r="W98" s="34"/>
      <c r="X98" s="22">
        <f t="array" ref="X98">MAX(IF(R96:V96=X96, R98:V98, ""))</f>
        <v>1.78</v>
      </c>
      <c r="Y98" s="22"/>
      <c r="Z98" s="22">
        <v>2.8330000000000002</v>
      </c>
      <c r="AA98" s="53">
        <v>2.16</v>
      </c>
      <c r="AB98" s="22">
        <v>2.08</v>
      </c>
      <c r="AC98" s="22">
        <v>1.94</v>
      </c>
      <c r="AD98" s="34"/>
      <c r="AE98" s="22">
        <f t="array" ref="AE98">MAX(IF(Y96:AC96=AE96, Y98:AC98, ""))</f>
        <v>1.94</v>
      </c>
      <c r="AF98" s="22"/>
      <c r="AG98" s="22">
        <v>3.0430000000000001</v>
      </c>
      <c r="AH98" s="53">
        <v>2.2599999999999998</v>
      </c>
      <c r="AI98" s="22">
        <v>2.11</v>
      </c>
      <c r="AJ98" s="22">
        <v>1.87</v>
      </c>
      <c r="AK98" s="34"/>
      <c r="AL98" s="22">
        <f t="array" ref="AL98">MAX(IF(AF96:AJ96=AL96, AF98:AJ98, ""))</f>
        <v>1.87</v>
      </c>
    </row>
    <row r="99" spans="2:38">
      <c r="B99" s="21" t="s">
        <v>31</v>
      </c>
      <c r="C99" s="22" t="s">
        <v>55</v>
      </c>
      <c r="D99" s="67"/>
      <c r="E99" s="67">
        <v>10.5</v>
      </c>
      <c r="F99" s="66">
        <v>11</v>
      </c>
      <c r="G99" s="67">
        <v>11</v>
      </c>
      <c r="H99" s="67">
        <v>12.5</v>
      </c>
      <c r="I99" s="71">
        <f>MAX(D99:H99)-MIN(D99:H99)</f>
        <v>2</v>
      </c>
      <c r="J99" s="67">
        <f>MAX(D99:H99)</f>
        <v>12.5</v>
      </c>
      <c r="K99" s="67"/>
      <c r="L99" s="67">
        <v>12</v>
      </c>
      <c r="M99" s="66">
        <v>12.5</v>
      </c>
      <c r="N99" s="67">
        <v>13</v>
      </c>
      <c r="O99" s="67">
        <v>14</v>
      </c>
      <c r="P99" s="71">
        <f>MAX(K99:O99)-MIN(K99:O99)</f>
        <v>2</v>
      </c>
      <c r="Q99" s="67">
        <f>MAX(K99:O99)</f>
        <v>14</v>
      </c>
      <c r="R99" s="67"/>
      <c r="S99" s="67">
        <v>14.5</v>
      </c>
      <c r="T99" s="66">
        <v>15</v>
      </c>
      <c r="U99" s="67">
        <v>14.5</v>
      </c>
      <c r="V99" s="67">
        <v>16.5</v>
      </c>
      <c r="W99" s="71">
        <f>MAX(R99:V99)-MIN(R99:V99)</f>
        <v>2</v>
      </c>
      <c r="X99" s="67">
        <f>MAX(R99:V99)</f>
        <v>16.5</v>
      </c>
      <c r="Y99" s="67"/>
      <c r="Z99" s="66">
        <v>18</v>
      </c>
      <c r="AA99" s="66">
        <v>18</v>
      </c>
      <c r="AB99" s="67">
        <v>18</v>
      </c>
      <c r="AC99" s="67">
        <v>20</v>
      </c>
      <c r="AD99" s="71">
        <f>MAX(Y99:AC99)-MIN(Y99:AC99)</f>
        <v>2</v>
      </c>
      <c r="AE99" s="67">
        <f>MAX(Y99:AC99)</f>
        <v>20</v>
      </c>
      <c r="AF99" s="67"/>
      <c r="AG99" s="66">
        <v>20</v>
      </c>
      <c r="AH99" s="66">
        <v>20</v>
      </c>
      <c r="AI99" s="67">
        <v>20</v>
      </c>
      <c r="AJ99" s="67">
        <v>22</v>
      </c>
      <c r="AK99" s="71">
        <f>MAX(AF99:AJ99)-MIN(AF99:AJ99)</f>
        <v>2</v>
      </c>
      <c r="AL99" s="67">
        <f>MAX(AF99:AJ99)</f>
        <v>22</v>
      </c>
    </row>
    <row r="100" spans="2:38" ht="13.5" thickBot="1">
      <c r="B100" s="23"/>
      <c r="C100" s="24" t="s">
        <v>24</v>
      </c>
      <c r="D100" s="36"/>
      <c r="E100" s="24">
        <v>0.77800000000000002</v>
      </c>
      <c r="F100" s="54">
        <v>0.62</v>
      </c>
      <c r="G100" s="24">
        <v>0.47</v>
      </c>
      <c r="H100" s="24">
        <v>0.46</v>
      </c>
      <c r="I100" s="36"/>
      <c r="J100" s="24">
        <f t="array" ref="J100">MAX(IF(D99:H99=J99, D100:H100, ""))</f>
        <v>0.46</v>
      </c>
      <c r="K100" s="24"/>
      <c r="L100" s="24">
        <v>0.79800000000000004</v>
      </c>
      <c r="M100" s="54">
        <v>0.63</v>
      </c>
      <c r="N100" s="24">
        <v>0.73</v>
      </c>
      <c r="O100" s="24">
        <v>0.56999999999999995</v>
      </c>
      <c r="P100" s="36"/>
      <c r="Q100" s="24">
        <f t="array" ref="Q100">MAX(IF(K99:O99=Q99, K100:O100, ""))</f>
        <v>0.56999999999999995</v>
      </c>
      <c r="R100" s="24"/>
      <c r="S100" s="24">
        <v>0.91400000000000003</v>
      </c>
      <c r="T100" s="54">
        <v>0.64</v>
      </c>
      <c r="U100" s="24">
        <v>0.52</v>
      </c>
      <c r="V100" s="24">
        <v>0.54</v>
      </c>
      <c r="W100" s="36"/>
      <c r="X100" s="24">
        <f t="array" ref="X100">MAX(IF(R99:V99=X99, R100:V100, ""))</f>
        <v>0.54</v>
      </c>
      <c r="Y100" s="24"/>
      <c r="Z100" s="24">
        <v>1.008</v>
      </c>
      <c r="AA100" s="54">
        <v>0.62</v>
      </c>
      <c r="AB100" s="24">
        <v>0.57999999999999996</v>
      </c>
      <c r="AC100" s="24">
        <v>0.43</v>
      </c>
      <c r="AD100" s="36"/>
      <c r="AE100" s="24">
        <f t="array" ref="AE100">MAX(IF(Y99:AC99=AE99, Y100:AC100, ""))</f>
        <v>0.43</v>
      </c>
      <c r="AF100" s="24"/>
      <c r="AG100" s="24">
        <v>1.103</v>
      </c>
      <c r="AH100" s="54">
        <v>0.68</v>
      </c>
      <c r="AI100" s="24">
        <v>0.6</v>
      </c>
      <c r="AJ100" s="24">
        <v>0.52</v>
      </c>
      <c r="AK100" s="36"/>
      <c r="AL100" s="24">
        <f t="array" ref="AL100">MAX(IF(AF99:AJ99=AL99, AF100:AJ100, ""))</f>
        <v>0.52</v>
      </c>
    </row>
    <row r="101" spans="2:38" ht="13.5" thickBot="1"/>
    <row r="102" spans="2:38" ht="13.5" thickBot="1">
      <c r="B102" s="130"/>
      <c r="C102" s="142"/>
      <c r="D102" s="101" t="s">
        <v>16</v>
      </c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3"/>
    </row>
    <row r="103" spans="2:38" ht="13.5" thickBot="1">
      <c r="B103" s="140" t="s">
        <v>63</v>
      </c>
      <c r="C103" s="112"/>
      <c r="D103" s="101" t="s">
        <v>64</v>
      </c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3"/>
    </row>
    <row r="104" spans="2:38" ht="13.5" thickBot="1">
      <c r="B104" s="140" t="s">
        <v>61</v>
      </c>
      <c r="C104" s="141"/>
      <c r="D104" s="101" t="s">
        <v>59</v>
      </c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3"/>
    </row>
    <row r="105" spans="2:38" ht="13.5" thickBot="1">
      <c r="B105" s="140" t="s">
        <v>18</v>
      </c>
      <c r="C105" s="112"/>
      <c r="D105" s="113" t="s">
        <v>19</v>
      </c>
      <c r="E105" s="114"/>
      <c r="F105" s="114"/>
      <c r="G105" s="114"/>
      <c r="H105" s="114"/>
      <c r="I105" s="115"/>
      <c r="J105" s="116"/>
      <c r="K105" s="113" t="s">
        <v>20</v>
      </c>
      <c r="L105" s="114"/>
      <c r="M105" s="114"/>
      <c r="N105" s="114"/>
      <c r="O105" s="114"/>
      <c r="P105" s="115"/>
      <c r="Q105" s="116"/>
      <c r="R105" s="119" t="s">
        <v>21</v>
      </c>
      <c r="S105" s="121"/>
      <c r="T105" s="121"/>
      <c r="U105" s="121"/>
      <c r="V105" s="121"/>
      <c r="W105" s="122"/>
      <c r="X105" s="123"/>
      <c r="Y105" s="119" t="s">
        <v>41</v>
      </c>
      <c r="Z105" s="121"/>
      <c r="AA105" s="121"/>
      <c r="AB105" s="121"/>
      <c r="AC105" s="121"/>
      <c r="AD105" s="122"/>
      <c r="AE105" s="123"/>
      <c r="AF105" s="119" t="s">
        <v>42</v>
      </c>
      <c r="AG105" s="121"/>
      <c r="AH105" s="121"/>
      <c r="AI105" s="121"/>
      <c r="AJ105" s="121"/>
      <c r="AK105" s="122"/>
      <c r="AL105" s="123"/>
    </row>
    <row r="106" spans="2:38" ht="55.5">
      <c r="B106" s="125" t="s">
        <v>65</v>
      </c>
      <c r="C106" s="124"/>
      <c r="D106" s="26"/>
      <c r="E106" s="26" t="s">
        <v>90</v>
      </c>
      <c r="F106" s="60" t="s">
        <v>112</v>
      </c>
      <c r="G106" s="26" t="s">
        <v>95</v>
      </c>
      <c r="H106" s="26" t="s">
        <v>108</v>
      </c>
      <c r="I106" s="39" t="s">
        <v>74</v>
      </c>
      <c r="J106" s="27" t="s">
        <v>0</v>
      </c>
      <c r="K106" s="26"/>
      <c r="L106" s="26" t="s">
        <v>90</v>
      </c>
      <c r="M106" s="60" t="s">
        <v>112</v>
      </c>
      <c r="N106" s="26" t="s">
        <v>95</v>
      </c>
      <c r="O106" s="26" t="s">
        <v>108</v>
      </c>
      <c r="P106" s="39" t="s">
        <v>74</v>
      </c>
      <c r="Q106" s="27" t="s">
        <v>0</v>
      </c>
      <c r="R106" s="26"/>
      <c r="S106" s="26" t="s">
        <v>90</v>
      </c>
      <c r="T106" s="60" t="s">
        <v>112</v>
      </c>
      <c r="U106" s="26" t="s">
        <v>95</v>
      </c>
      <c r="V106" s="26" t="s">
        <v>108</v>
      </c>
      <c r="W106" s="39" t="s">
        <v>74</v>
      </c>
      <c r="X106" s="27" t="s">
        <v>0</v>
      </c>
      <c r="Y106" s="26"/>
      <c r="Z106" s="26" t="s">
        <v>90</v>
      </c>
      <c r="AA106" s="60" t="s">
        <v>112</v>
      </c>
      <c r="AB106" s="26" t="s">
        <v>95</v>
      </c>
      <c r="AC106" s="26" t="s">
        <v>108</v>
      </c>
      <c r="AD106" s="39" t="s">
        <v>74</v>
      </c>
      <c r="AE106" s="27" t="s">
        <v>0</v>
      </c>
      <c r="AF106" s="26"/>
      <c r="AG106" s="26" t="s">
        <v>90</v>
      </c>
      <c r="AH106" s="60" t="s">
        <v>112</v>
      </c>
      <c r="AI106" s="26" t="s">
        <v>95</v>
      </c>
      <c r="AJ106" s="26" t="s">
        <v>108</v>
      </c>
      <c r="AK106" s="39" t="s">
        <v>74</v>
      </c>
      <c r="AL106" s="27" t="s">
        <v>0</v>
      </c>
    </row>
    <row r="107" spans="2:38">
      <c r="B107" s="21" t="s">
        <v>22</v>
      </c>
      <c r="C107" s="22" t="s">
        <v>55</v>
      </c>
      <c r="D107" s="67"/>
      <c r="E107" s="67">
        <v>10</v>
      </c>
      <c r="F107" s="66">
        <v>9.5</v>
      </c>
      <c r="G107" s="67">
        <v>8</v>
      </c>
      <c r="H107" s="67">
        <v>9.5</v>
      </c>
      <c r="I107" s="71">
        <f>MAX(D107:H107)-MIN(D107:H107)</f>
        <v>2</v>
      </c>
      <c r="J107" s="67">
        <f>MAX(D107:H107)</f>
        <v>10</v>
      </c>
      <c r="K107" s="67"/>
      <c r="L107" s="67">
        <v>11.5</v>
      </c>
      <c r="M107" s="66">
        <v>11.5</v>
      </c>
      <c r="N107" s="67">
        <v>10</v>
      </c>
      <c r="O107" s="67">
        <v>11.5</v>
      </c>
      <c r="P107" s="71">
        <f>MAX(K107:O107)-MIN(K107:O107)</f>
        <v>1.5</v>
      </c>
      <c r="Q107" s="67">
        <f>MAX(K107:O107)</f>
        <v>11.5</v>
      </c>
      <c r="R107" s="67"/>
      <c r="S107" s="67">
        <v>13.5</v>
      </c>
      <c r="T107" s="66">
        <v>13.5</v>
      </c>
      <c r="U107" s="67">
        <v>13</v>
      </c>
      <c r="V107" s="67">
        <v>14</v>
      </c>
      <c r="W107" s="71">
        <f>MAX(R107:V107)-MIN(R107:V107)</f>
        <v>1</v>
      </c>
      <c r="X107" s="67">
        <f>MAX(R107:V107)</f>
        <v>14</v>
      </c>
      <c r="Y107" s="67"/>
      <c r="Z107" s="67">
        <v>16.5</v>
      </c>
      <c r="AA107" s="66">
        <v>16.5</v>
      </c>
      <c r="AB107" s="67">
        <v>15.5</v>
      </c>
      <c r="AC107" s="67">
        <v>17.5</v>
      </c>
      <c r="AD107" s="71">
        <f>MAX(Y107:AC107)-MIN(Y107:AC107)</f>
        <v>2</v>
      </c>
      <c r="AE107" s="67">
        <f>MAX(Y107:AC107)</f>
        <v>17.5</v>
      </c>
      <c r="AF107" s="67"/>
      <c r="AG107" s="67">
        <v>18.5</v>
      </c>
      <c r="AH107" s="66">
        <v>18</v>
      </c>
      <c r="AI107" s="67">
        <v>17.5</v>
      </c>
      <c r="AJ107" s="67">
        <v>19</v>
      </c>
      <c r="AK107" s="71">
        <f>MAX(AF107:AJ107)-MIN(AF107:AJ107)</f>
        <v>1.5</v>
      </c>
      <c r="AL107" s="67">
        <f>MAX(AF107:AJ107)</f>
        <v>19</v>
      </c>
    </row>
    <row r="108" spans="2:38">
      <c r="B108" s="21"/>
      <c r="C108" s="22" t="s">
        <v>24</v>
      </c>
      <c r="D108" s="22"/>
      <c r="E108" s="22">
        <v>4.5999999999999999E-2</v>
      </c>
      <c r="F108" s="53">
        <v>0.08</v>
      </c>
      <c r="G108" s="22">
        <v>0.18</v>
      </c>
      <c r="H108" s="22">
        <v>0.41</v>
      </c>
      <c r="I108" s="34"/>
      <c r="J108" s="22">
        <f t="array" ref="J108">MAX(IF(D107:H107=J107, D108:H108, ""))</f>
        <v>4.5999999999999999E-2</v>
      </c>
      <c r="K108" s="22"/>
      <c r="L108" s="22">
        <v>7.0999999999999994E-2</v>
      </c>
      <c r="M108" s="53">
        <v>0.06</v>
      </c>
      <c r="N108" s="22">
        <v>0.15</v>
      </c>
      <c r="O108" s="22">
        <v>0.4</v>
      </c>
      <c r="P108" s="34"/>
      <c r="Q108" s="22">
        <f t="array" ref="Q108">MAX(IF(K107:O107=Q107, K108:O108, ""))</f>
        <v>0.4</v>
      </c>
      <c r="R108" s="22"/>
      <c r="S108" s="22">
        <v>8.4000000000000005E-2</v>
      </c>
      <c r="T108" s="53">
        <v>0.08</v>
      </c>
      <c r="U108" s="22">
        <v>0.15</v>
      </c>
      <c r="V108" s="22">
        <v>0.43</v>
      </c>
      <c r="W108" s="34"/>
      <c r="X108" s="22">
        <f t="array" ref="X108">MAX(IF(R107:V107=X107, R108:V108, ""))</f>
        <v>0.43</v>
      </c>
      <c r="Y108" s="22"/>
      <c r="Z108" s="22">
        <v>8.6999999999999994E-2</v>
      </c>
      <c r="AA108" s="53">
        <v>7.0000000000000007E-2</v>
      </c>
      <c r="AB108" s="22">
        <v>0.21</v>
      </c>
      <c r="AC108" s="22">
        <v>0.46</v>
      </c>
      <c r="AD108" s="34"/>
      <c r="AE108" s="22">
        <f t="array" ref="AE108">MAX(IF(Y107:AC107=AE107, Y108:AC108, ""))</f>
        <v>0.46</v>
      </c>
      <c r="AF108" s="22"/>
      <c r="AG108" s="22">
        <v>9.4E-2</v>
      </c>
      <c r="AH108" s="53">
        <v>7.0000000000000007E-2</v>
      </c>
      <c r="AI108" s="22">
        <v>0.18</v>
      </c>
      <c r="AJ108" s="22">
        <v>0.42</v>
      </c>
      <c r="AK108" s="34"/>
      <c r="AL108" s="22">
        <f t="array" ref="AL108">MAX(IF(AF107:AJ107=AL107, AF108:AJ108, ""))</f>
        <v>0.42</v>
      </c>
    </row>
    <row r="109" spans="2:38">
      <c r="B109" s="21"/>
      <c r="C109" s="22" t="s">
        <v>25</v>
      </c>
      <c r="D109" s="22"/>
      <c r="E109" s="22">
        <v>4.3360000000000003</v>
      </c>
      <c r="F109" s="53">
        <v>4.87</v>
      </c>
      <c r="G109" s="22">
        <v>6.81</v>
      </c>
      <c r="H109" s="22">
        <v>3.71</v>
      </c>
      <c r="I109" s="34"/>
      <c r="J109" s="22">
        <f t="array" ref="J109">MAX(IF(D107:H107=J107, D109:H109, ""))</f>
        <v>4.3360000000000003</v>
      </c>
      <c r="K109" s="22"/>
      <c r="L109" s="22">
        <v>4.4320000000000004</v>
      </c>
      <c r="M109" s="53">
        <v>4.96</v>
      </c>
      <c r="N109" s="22">
        <v>6.18</v>
      </c>
      <c r="O109" s="22">
        <v>3.81</v>
      </c>
      <c r="P109" s="34"/>
      <c r="Q109" s="22">
        <f t="array" ref="Q109">MAX(IF(K107:O107=Q107, K109:O109, ""))</f>
        <v>4.96</v>
      </c>
      <c r="R109" s="22"/>
      <c r="S109" s="22">
        <v>5.2380000000000004</v>
      </c>
      <c r="T109" s="53">
        <v>5.17</v>
      </c>
      <c r="U109" s="22">
        <v>5.68</v>
      </c>
      <c r="V109" s="22">
        <v>3.96</v>
      </c>
      <c r="W109" s="34"/>
      <c r="X109" s="22">
        <f t="array" ref="X109">MAX(IF(R107:V107=X107, R109:V109, ""))</f>
        <v>3.96</v>
      </c>
      <c r="Y109" s="22"/>
      <c r="Z109" s="22">
        <v>5.5720000000000001</v>
      </c>
      <c r="AA109" s="53">
        <v>5.41</v>
      </c>
      <c r="AB109" s="22">
        <v>6.01</v>
      </c>
      <c r="AC109" s="22">
        <v>3.95</v>
      </c>
      <c r="AD109" s="34"/>
      <c r="AE109" s="22">
        <f t="array" ref="AE109">MAX(IF(Y107:AC107=AE107, Y109:AC109, ""))</f>
        <v>3.95</v>
      </c>
      <c r="AF109" s="22"/>
      <c r="AG109" s="22">
        <v>5.7750000000000004</v>
      </c>
      <c r="AH109" s="53">
        <v>5.47</v>
      </c>
      <c r="AI109" s="22">
        <v>6.05</v>
      </c>
      <c r="AJ109" s="22">
        <v>4.13</v>
      </c>
      <c r="AK109" s="34"/>
      <c r="AL109" s="22">
        <f t="array" ref="AL109">MAX(IF(AF107:AJ107=AL107, AF109:AJ109, ""))</f>
        <v>4.13</v>
      </c>
    </row>
    <row r="110" spans="2:38">
      <c r="B110" s="21" t="s">
        <v>26</v>
      </c>
      <c r="C110" s="22" t="s">
        <v>55</v>
      </c>
      <c r="D110" s="67"/>
      <c r="E110" s="67">
        <v>10</v>
      </c>
      <c r="F110" s="66">
        <v>10.5</v>
      </c>
      <c r="G110" s="67">
        <v>9.5</v>
      </c>
      <c r="H110" s="67">
        <v>10.5</v>
      </c>
      <c r="I110" s="71">
        <f>MAX(D110:H110)-MIN(D110:H110)</f>
        <v>1</v>
      </c>
      <c r="J110" s="67">
        <f>MAX(D110:H110)</f>
        <v>10.5</v>
      </c>
      <c r="K110" s="67"/>
      <c r="L110" s="67">
        <v>12</v>
      </c>
      <c r="M110" s="66">
        <v>11.5</v>
      </c>
      <c r="N110" s="67">
        <v>11</v>
      </c>
      <c r="O110" s="67">
        <v>12.5</v>
      </c>
      <c r="P110" s="71">
        <f>MAX(K110:O110)-MIN(K110:O110)</f>
        <v>1.5</v>
      </c>
      <c r="Q110" s="67">
        <f>MAX(K110:O110)</f>
        <v>12.5</v>
      </c>
      <c r="R110" s="67"/>
      <c r="S110" s="67">
        <v>14</v>
      </c>
      <c r="T110" s="66">
        <v>14</v>
      </c>
      <c r="U110" s="67">
        <v>14</v>
      </c>
      <c r="V110" s="67">
        <v>15.5</v>
      </c>
      <c r="W110" s="71">
        <f>MAX(R110:V110)-MIN(R110:V110)</f>
        <v>1.5</v>
      </c>
      <c r="X110" s="67">
        <f>MAX(R110:V110)</f>
        <v>15.5</v>
      </c>
      <c r="Y110" s="67"/>
      <c r="Z110" s="67">
        <v>17</v>
      </c>
      <c r="AA110" s="66">
        <v>16.5</v>
      </c>
      <c r="AB110" s="67">
        <v>16.5</v>
      </c>
      <c r="AC110" s="67">
        <v>18.5</v>
      </c>
      <c r="AD110" s="71">
        <f>MAX(Y110:AC110)-MIN(Y110:AC110)</f>
        <v>2</v>
      </c>
      <c r="AE110" s="67">
        <f>MAX(Y110:AC110)</f>
        <v>18.5</v>
      </c>
      <c r="AF110" s="67"/>
      <c r="AG110" s="67">
        <v>19</v>
      </c>
      <c r="AH110" s="66">
        <v>18.5</v>
      </c>
      <c r="AI110" s="67">
        <v>18.5</v>
      </c>
      <c r="AJ110" s="67">
        <v>20.5</v>
      </c>
      <c r="AK110" s="71">
        <f>MAX(AF110:AJ110)-MIN(AF110:AJ110)</f>
        <v>2</v>
      </c>
      <c r="AL110" s="67">
        <f>MAX(AF110:AJ110)</f>
        <v>20.5</v>
      </c>
    </row>
    <row r="111" spans="2:38">
      <c r="B111" s="21"/>
      <c r="C111" s="22" t="s">
        <v>24</v>
      </c>
      <c r="D111" s="22"/>
      <c r="E111" s="22">
        <v>2.8000000000000001E-2</v>
      </c>
      <c r="F111" s="53">
        <v>0.03</v>
      </c>
      <c r="G111" s="22">
        <v>0.03</v>
      </c>
      <c r="H111" s="22">
        <v>0.05</v>
      </c>
      <c r="I111" s="34"/>
      <c r="J111" s="22">
        <f t="array" ref="J111">MAX(IF(D110:H110=J110, D111:H111, ""))</f>
        <v>0.05</v>
      </c>
      <c r="K111" s="22"/>
      <c r="L111" s="22">
        <v>0.03</v>
      </c>
      <c r="M111" s="53">
        <v>0.02</v>
      </c>
      <c r="N111" s="22">
        <v>0.04</v>
      </c>
      <c r="O111" s="22">
        <v>0.05</v>
      </c>
      <c r="P111" s="34"/>
      <c r="Q111" s="22">
        <f t="array" ref="Q111">MAX(IF(K110:O110=Q110, K111:O111, ""))</f>
        <v>0.05</v>
      </c>
      <c r="R111" s="22"/>
      <c r="S111" s="22">
        <v>2.9000000000000001E-2</v>
      </c>
      <c r="T111" s="53">
        <v>0.03</v>
      </c>
      <c r="U111" s="22">
        <v>0.03</v>
      </c>
      <c r="V111" s="22">
        <v>7.0000000000000007E-2</v>
      </c>
      <c r="W111" s="34"/>
      <c r="X111" s="22">
        <f t="array" ref="X111">MAX(IF(R110:V110=X110, R111:V111, ""))</f>
        <v>7.0000000000000007E-2</v>
      </c>
      <c r="Y111" s="22"/>
      <c r="Z111" s="22">
        <v>2.5000000000000001E-2</v>
      </c>
      <c r="AA111" s="53">
        <v>0.03</v>
      </c>
      <c r="AB111" s="22">
        <v>0.04</v>
      </c>
      <c r="AC111" s="22">
        <v>7.0000000000000007E-2</v>
      </c>
      <c r="AD111" s="34"/>
      <c r="AE111" s="22">
        <f t="array" ref="AE111">MAX(IF(Y110:AC110=AE110, Y111:AC111, ""))</f>
        <v>7.0000000000000007E-2</v>
      </c>
      <c r="AF111" s="22"/>
      <c r="AG111" s="22">
        <v>2.9000000000000001E-2</v>
      </c>
      <c r="AH111" s="53">
        <v>0.03</v>
      </c>
      <c r="AI111" s="22">
        <v>0.04</v>
      </c>
      <c r="AJ111" s="22">
        <v>0.06</v>
      </c>
      <c r="AK111" s="34"/>
      <c r="AL111" s="22">
        <f t="array" ref="AL111">MAX(IF(AF110:AJ110=AL110, AF111:AJ111, ""))</f>
        <v>0.06</v>
      </c>
    </row>
    <row r="112" spans="2:38">
      <c r="B112" s="21"/>
      <c r="C112" s="22" t="s">
        <v>25</v>
      </c>
      <c r="D112" s="22"/>
      <c r="E112" s="22">
        <v>4.4340000000000002</v>
      </c>
      <c r="F112" s="53">
        <v>3.45</v>
      </c>
      <c r="G112" s="22">
        <v>3.95</v>
      </c>
      <c r="H112" s="22">
        <v>3.44</v>
      </c>
      <c r="I112" s="34"/>
      <c r="J112" s="22">
        <f t="array" ref="J112">MAX(IF(D110:H110=J110, D112:H112, ""))</f>
        <v>3.45</v>
      </c>
      <c r="K112" s="22"/>
      <c r="L112" s="22">
        <v>4.2699999999999996</v>
      </c>
      <c r="M112" s="53">
        <v>3.69</v>
      </c>
      <c r="N112" s="22">
        <v>3.91</v>
      </c>
      <c r="O112" s="22">
        <v>3.53</v>
      </c>
      <c r="P112" s="34"/>
      <c r="Q112" s="22">
        <f t="array" ref="Q112">MAX(IF(K110:O110=Q110, K112:O112, ""))</f>
        <v>3.53</v>
      </c>
      <c r="R112" s="22"/>
      <c r="S112" s="22">
        <v>4.5670000000000002</v>
      </c>
      <c r="T112" s="53">
        <v>3.92</v>
      </c>
      <c r="U112" s="22">
        <v>3.63</v>
      </c>
      <c r="V112" s="22">
        <v>3.75</v>
      </c>
      <c r="W112" s="34"/>
      <c r="X112" s="22">
        <f t="array" ref="X112">MAX(IF(R110:V110=X110, R112:V112, ""))</f>
        <v>3.75</v>
      </c>
      <c r="Y112" s="22"/>
      <c r="Z112" s="22">
        <v>4.7869999999999999</v>
      </c>
      <c r="AA112" s="53">
        <v>4.0599999999999996</v>
      </c>
      <c r="AB112" s="22">
        <v>3.91</v>
      </c>
      <c r="AC112" s="22">
        <v>3.69</v>
      </c>
      <c r="AD112" s="34"/>
      <c r="AE112" s="22">
        <f t="array" ref="AE112">MAX(IF(Y110:AC110=AE110, Y112:AC112, ""))</f>
        <v>3.69</v>
      </c>
      <c r="AF112" s="22"/>
      <c r="AG112" s="22">
        <v>4.95</v>
      </c>
      <c r="AH112" s="53">
        <v>4.09</v>
      </c>
      <c r="AI112" s="22">
        <v>3.83</v>
      </c>
      <c r="AJ112" s="22">
        <v>3.76</v>
      </c>
      <c r="AK112" s="34"/>
      <c r="AL112" s="22">
        <f t="array" ref="AL112">MAX(IF(AF110:AJ110=AL110, AF112:AJ112, ""))</f>
        <v>3.76</v>
      </c>
    </row>
    <row r="113" spans="2:38">
      <c r="B113" s="20" t="s">
        <v>28</v>
      </c>
      <c r="C113" s="22" t="s">
        <v>55</v>
      </c>
      <c r="D113" s="67"/>
      <c r="E113" s="67">
        <v>3.5</v>
      </c>
      <c r="F113" s="66">
        <v>4.5</v>
      </c>
      <c r="G113" s="67">
        <v>3</v>
      </c>
      <c r="H113" s="67">
        <v>5</v>
      </c>
      <c r="I113" s="71">
        <f>MAX(D113:H113)-MIN(D113:H113)</f>
        <v>2</v>
      </c>
      <c r="J113" s="67">
        <f>MAX(D113:H113)</f>
        <v>5</v>
      </c>
      <c r="K113" s="67"/>
      <c r="L113" s="67">
        <v>5</v>
      </c>
      <c r="M113" s="66">
        <v>6</v>
      </c>
      <c r="N113" s="67">
        <v>4.5</v>
      </c>
      <c r="O113" s="67">
        <v>6.5</v>
      </c>
      <c r="P113" s="71">
        <f>MAX(K113:O113)-MIN(K113:O113)</f>
        <v>2</v>
      </c>
      <c r="Q113" s="67">
        <f>MAX(K113:O113)</f>
        <v>6.5</v>
      </c>
      <c r="R113" s="67"/>
      <c r="S113" s="67">
        <v>7</v>
      </c>
      <c r="T113" s="66">
        <v>8</v>
      </c>
      <c r="U113" s="67">
        <v>7</v>
      </c>
      <c r="V113" s="67">
        <v>9</v>
      </c>
      <c r="W113" s="71">
        <f>MAX(R113:V113)-MIN(R113:V113)</f>
        <v>2</v>
      </c>
      <c r="X113" s="67">
        <f>MAX(R113:V113)</f>
        <v>9</v>
      </c>
      <c r="Y113" s="67"/>
      <c r="Z113" s="67">
        <v>9.5</v>
      </c>
      <c r="AA113" s="66">
        <v>11</v>
      </c>
      <c r="AB113" s="67">
        <v>9.5</v>
      </c>
      <c r="AC113" s="67">
        <v>11.5</v>
      </c>
      <c r="AD113" s="71">
        <f>MAX(Y113:AC113)-MIN(Y113:AC113)</f>
        <v>2</v>
      </c>
      <c r="AE113" s="67">
        <f>MAX(Y113:AC113)</f>
        <v>11.5</v>
      </c>
      <c r="AF113" s="67"/>
      <c r="AG113" s="67">
        <v>11.5</v>
      </c>
      <c r="AH113" s="66">
        <v>12.5</v>
      </c>
      <c r="AI113" s="67">
        <v>11.5</v>
      </c>
      <c r="AJ113" s="67">
        <v>13.5</v>
      </c>
      <c r="AK113" s="71">
        <f>MAX(AF113:AJ113)-MIN(AF113:AJ113)</f>
        <v>2</v>
      </c>
      <c r="AL113" s="67">
        <f>MAX(AF113:AJ113)</f>
        <v>13.5</v>
      </c>
    </row>
    <row r="114" spans="2:38">
      <c r="B114" s="21"/>
      <c r="C114" s="22" t="s">
        <v>24</v>
      </c>
      <c r="D114" s="22"/>
      <c r="E114" s="22">
        <v>9.8000000000000004E-2</v>
      </c>
      <c r="F114" s="53">
        <v>0.11</v>
      </c>
      <c r="G114" s="22">
        <v>0.09</v>
      </c>
      <c r="H114" s="22">
        <v>0.18</v>
      </c>
      <c r="I114" s="34"/>
      <c r="J114" s="22">
        <f t="array" ref="J114">MAX(IF(D113:H113=J113, D114:H114, ""))</f>
        <v>0.18</v>
      </c>
      <c r="K114" s="22"/>
      <c r="L114" s="22">
        <v>0.11</v>
      </c>
      <c r="M114" s="53">
        <v>0.12</v>
      </c>
      <c r="N114" s="22">
        <v>0.13</v>
      </c>
      <c r="O114" s="22">
        <v>0.21</v>
      </c>
      <c r="P114" s="34"/>
      <c r="Q114" s="22">
        <f t="array" ref="Q114">MAX(IF(K113:O113=Q113, K114:O114, ""))</f>
        <v>0.21</v>
      </c>
      <c r="R114" s="22"/>
      <c r="S114" s="22">
        <v>0.104</v>
      </c>
      <c r="T114" s="53">
        <v>0.12</v>
      </c>
      <c r="U114" s="22">
        <v>0.12</v>
      </c>
      <c r="V114" s="22">
        <v>0.18</v>
      </c>
      <c r="W114" s="34"/>
      <c r="X114" s="22">
        <f t="array" ref="X114">MAX(IF(R113:V113=X113, R114:V114, ""))</f>
        <v>0.18</v>
      </c>
      <c r="Y114" s="22"/>
      <c r="Z114" s="22">
        <v>9.5000000000000001E-2</v>
      </c>
      <c r="AA114" s="53">
        <v>0.13</v>
      </c>
      <c r="AB114" s="22">
        <v>0.11</v>
      </c>
      <c r="AC114" s="22">
        <v>0.18</v>
      </c>
      <c r="AD114" s="34"/>
      <c r="AE114" s="22">
        <f t="array" ref="AE114">MAX(IF(Y113:AC113=AE113, Y114:AC114, ""))</f>
        <v>0.18</v>
      </c>
      <c r="AF114" s="22"/>
      <c r="AG114" s="22">
        <v>0.10299999999999999</v>
      </c>
      <c r="AH114" s="53">
        <v>0.13</v>
      </c>
      <c r="AI114" s="22">
        <v>0.15</v>
      </c>
      <c r="AJ114" s="22">
        <v>0.21</v>
      </c>
      <c r="AK114" s="34"/>
      <c r="AL114" s="22">
        <f t="array" ref="AL114">MAX(IF(AF113:AJ113=AL113, AF114:AJ114, ""))</f>
        <v>0.21</v>
      </c>
    </row>
    <row r="115" spans="2:38">
      <c r="B115" s="20" t="s">
        <v>29</v>
      </c>
      <c r="C115" s="22" t="s">
        <v>55</v>
      </c>
      <c r="D115" s="67"/>
      <c r="E115" s="67">
        <v>12.5</v>
      </c>
      <c r="F115" s="66">
        <v>13</v>
      </c>
      <c r="G115" s="67">
        <v>12</v>
      </c>
      <c r="H115" s="67">
        <v>13.5</v>
      </c>
      <c r="I115" s="71">
        <f>MAX(D115:H115)-MIN(D115:H115)</f>
        <v>1.5</v>
      </c>
      <c r="J115" s="67">
        <f>MAX(D115:H115)</f>
        <v>13.5</v>
      </c>
      <c r="K115" s="67"/>
      <c r="L115" s="67">
        <v>14.5</v>
      </c>
      <c r="M115" s="66">
        <v>14.5</v>
      </c>
      <c r="N115" s="67">
        <v>14</v>
      </c>
      <c r="O115" s="67">
        <v>15.5</v>
      </c>
      <c r="P115" s="71">
        <f>MAX(K115:O115)-MIN(K115:O115)</f>
        <v>1.5</v>
      </c>
      <c r="Q115" s="67">
        <f>MAX(K115:O115)</f>
        <v>15.5</v>
      </c>
      <c r="R115" s="67"/>
      <c r="S115" s="67">
        <v>16.5</v>
      </c>
      <c r="T115" s="66">
        <v>16.5</v>
      </c>
      <c r="U115" s="67">
        <v>17.5</v>
      </c>
      <c r="V115" s="67">
        <v>18.5</v>
      </c>
      <c r="W115" s="71">
        <f>MAX(R115:V115)-MIN(R115:V115)</f>
        <v>2</v>
      </c>
      <c r="X115" s="67">
        <f>MAX(R115:V115)</f>
        <v>18.5</v>
      </c>
      <c r="Y115" s="67"/>
      <c r="Z115" s="67">
        <v>19.5</v>
      </c>
      <c r="AA115" s="66">
        <v>19.5</v>
      </c>
      <c r="AB115" s="67">
        <v>19.5</v>
      </c>
      <c r="AC115" s="67">
        <v>21.5</v>
      </c>
      <c r="AD115" s="71">
        <f>MAX(Y115:AC115)-MIN(Y115:AC115)</f>
        <v>2</v>
      </c>
      <c r="AE115" s="67">
        <f>MAX(Y115:AC115)</f>
        <v>21.5</v>
      </c>
      <c r="AF115" s="67"/>
      <c r="AG115" s="67">
        <v>21.5</v>
      </c>
      <c r="AH115" s="66">
        <v>21.5</v>
      </c>
      <c r="AI115" s="67">
        <v>21.5</v>
      </c>
      <c r="AJ115" s="67">
        <v>23.5</v>
      </c>
      <c r="AK115" s="71">
        <f>MAX(AF115:AJ115)-MIN(AF115:AJ115)</f>
        <v>2</v>
      </c>
      <c r="AL115" s="67">
        <f>MAX(AF115:AJ115)</f>
        <v>23.5</v>
      </c>
    </row>
    <row r="116" spans="2:38">
      <c r="B116" s="21"/>
      <c r="C116" s="22" t="s">
        <v>24</v>
      </c>
      <c r="D116" s="22"/>
      <c r="E116" s="22">
        <v>0.21299999999999999</v>
      </c>
      <c r="F116" s="53">
        <v>0.15</v>
      </c>
      <c r="G116" s="22">
        <v>0.18</v>
      </c>
      <c r="H116" s="22">
        <v>0.2</v>
      </c>
      <c r="I116" s="34"/>
      <c r="J116" s="22">
        <f t="array" ref="J116">MAX(IF(D115:H115=J115, D116:H116, ""))</f>
        <v>0.2</v>
      </c>
      <c r="K116" s="22"/>
      <c r="L116" s="22">
        <v>0.222</v>
      </c>
      <c r="M116" s="53">
        <v>0.14000000000000001</v>
      </c>
      <c r="N116" s="22">
        <v>1.1599999999999999</v>
      </c>
      <c r="O116" s="22">
        <v>0.21</v>
      </c>
      <c r="P116" s="34"/>
      <c r="Q116" s="22">
        <f t="array" ref="Q116">MAX(IF(K115:O115=Q115, K116:O116, ""))</f>
        <v>0.21</v>
      </c>
      <c r="R116" s="22"/>
      <c r="S116" s="22">
        <v>0.24099999999999999</v>
      </c>
      <c r="T116" s="53">
        <v>0.16</v>
      </c>
      <c r="U116" s="22">
        <v>0.15</v>
      </c>
      <c r="V116" s="22">
        <v>0.23</v>
      </c>
      <c r="W116" s="34"/>
      <c r="X116" s="22">
        <f t="array" ref="X116">MAX(IF(R115:V115=X115, R116:V116, ""))</f>
        <v>0.23</v>
      </c>
      <c r="Y116" s="22"/>
      <c r="Z116" s="22">
        <v>0.26700000000000002</v>
      </c>
      <c r="AA116" s="53">
        <v>0.17</v>
      </c>
      <c r="AB116" s="22">
        <v>0.17</v>
      </c>
      <c r="AC116" s="22">
        <v>0.26</v>
      </c>
      <c r="AD116" s="34"/>
      <c r="AE116" s="22">
        <f t="array" ref="AE116">MAX(IF(Y115:AC115=AE115, Y116:AC116, ""))</f>
        <v>0.26</v>
      </c>
      <c r="AF116" s="22"/>
      <c r="AG116" s="22">
        <v>0.28199999999999997</v>
      </c>
      <c r="AH116" s="53">
        <v>0.17</v>
      </c>
      <c r="AI116" s="22">
        <v>0.42</v>
      </c>
      <c r="AJ116" s="22">
        <v>0.24</v>
      </c>
      <c r="AK116" s="34"/>
      <c r="AL116" s="22">
        <f t="array" ref="AL116">MAX(IF(AF115:AJ115=AL115, AF116:AJ116, ""))</f>
        <v>0.24</v>
      </c>
    </row>
    <row r="117" spans="2:38">
      <c r="B117" s="21"/>
      <c r="C117" s="22" t="s">
        <v>25</v>
      </c>
      <c r="D117" s="22"/>
      <c r="E117" s="22">
        <v>2.4889999999999999</v>
      </c>
      <c r="F117" s="53">
        <v>2.16</v>
      </c>
      <c r="G117" s="22">
        <v>2.54</v>
      </c>
      <c r="H117" s="22">
        <v>1</v>
      </c>
      <c r="I117" s="34"/>
      <c r="J117" s="22">
        <f t="array" ref="J117">MAX(IF(D115:H115=J115, D117:H117, ""))</f>
        <v>1</v>
      </c>
      <c r="K117" s="22"/>
      <c r="L117" s="22">
        <v>2.4169999999999998</v>
      </c>
      <c r="M117" s="53">
        <v>2.2000000000000002</v>
      </c>
      <c r="N117" s="22">
        <v>2.37</v>
      </c>
      <c r="O117" s="22">
        <v>1.03</v>
      </c>
      <c r="P117" s="34"/>
      <c r="Q117" s="22">
        <f t="array" ref="Q117">MAX(IF(K115:O115=Q115, K117:O117, ""))</f>
        <v>1.03</v>
      </c>
      <c r="R117" s="22"/>
      <c r="S117" s="22">
        <v>2.6619999999999999</v>
      </c>
      <c r="T117" s="53">
        <v>2.35</v>
      </c>
      <c r="U117" s="22">
        <v>2.15</v>
      </c>
      <c r="V117" s="22">
        <v>1.1100000000000001</v>
      </c>
      <c r="W117" s="34"/>
      <c r="X117" s="22">
        <f t="array" ref="X117">MAX(IF(R115:V115=X115, R117:V117, ""))</f>
        <v>1.1100000000000001</v>
      </c>
      <c r="Y117" s="22"/>
      <c r="Z117" s="22">
        <v>2.9420000000000002</v>
      </c>
      <c r="AA117" s="53">
        <v>2.52</v>
      </c>
      <c r="AB117" s="22">
        <v>2.27</v>
      </c>
      <c r="AC117" s="22">
        <v>1.29</v>
      </c>
      <c r="AD117" s="34"/>
      <c r="AE117" s="22">
        <f t="array" ref="AE117">MAX(IF(Y115:AC115=AE115, Y117:AC117, ""))</f>
        <v>1.29</v>
      </c>
      <c r="AF117" s="22"/>
      <c r="AG117" s="22">
        <v>3.1019999999999999</v>
      </c>
      <c r="AH117" s="53">
        <v>2.5299999999999998</v>
      </c>
      <c r="AI117" s="22">
        <v>2.77</v>
      </c>
      <c r="AJ117" s="22">
        <v>1.37</v>
      </c>
      <c r="AK117" s="34"/>
      <c r="AL117" s="22">
        <f t="array" ref="AL117">MAX(IF(AF115:AJ115=AL115, AF117:AJ117, ""))</f>
        <v>1.37</v>
      </c>
    </row>
    <row r="118" spans="2:38">
      <c r="B118" s="20" t="s">
        <v>31</v>
      </c>
      <c r="C118" s="22" t="s">
        <v>55</v>
      </c>
      <c r="D118" s="67"/>
      <c r="E118" s="67">
        <v>9.5</v>
      </c>
      <c r="F118" s="66">
        <v>10.5</v>
      </c>
      <c r="G118" s="67">
        <v>10</v>
      </c>
      <c r="H118" s="67">
        <v>10.5</v>
      </c>
      <c r="I118" s="71">
        <f>MAX(D118:H118)-MIN(D118:H118)</f>
        <v>1</v>
      </c>
      <c r="J118" s="67">
        <f>MAX(D118:H118)</f>
        <v>10.5</v>
      </c>
      <c r="K118" s="67"/>
      <c r="L118" s="67">
        <v>11.5</v>
      </c>
      <c r="M118" s="66">
        <v>12</v>
      </c>
      <c r="N118" s="67">
        <v>12</v>
      </c>
      <c r="O118" s="67">
        <v>13.5</v>
      </c>
      <c r="P118" s="71">
        <f>MAX(K118:O118)-MIN(K118:O118)</f>
        <v>2</v>
      </c>
      <c r="Q118" s="67">
        <f>MAX(K118:O118)</f>
        <v>13.5</v>
      </c>
      <c r="R118" s="67"/>
      <c r="S118" s="67">
        <v>13.5</v>
      </c>
      <c r="T118" s="66">
        <v>14</v>
      </c>
      <c r="U118" s="67">
        <v>14.5</v>
      </c>
      <c r="V118" s="67">
        <v>15.5</v>
      </c>
      <c r="W118" s="71">
        <f>MAX(R118:V118)-MIN(R118:V118)</f>
        <v>2</v>
      </c>
      <c r="X118" s="67">
        <f>MAX(R118:V118)</f>
        <v>15.5</v>
      </c>
      <c r="Y118" s="67"/>
      <c r="Z118" s="66">
        <v>17</v>
      </c>
      <c r="AA118" s="66">
        <v>17</v>
      </c>
      <c r="AB118" s="67">
        <v>17</v>
      </c>
      <c r="AC118" s="67">
        <v>19</v>
      </c>
      <c r="AD118" s="71">
        <f>MAX(Y118:AC118)-MIN(Y118:AC118)</f>
        <v>2</v>
      </c>
      <c r="AE118" s="67">
        <f>MAX(Y118:AC118)</f>
        <v>19</v>
      </c>
      <c r="AF118" s="67"/>
      <c r="AG118" s="66">
        <v>19</v>
      </c>
      <c r="AH118" s="66">
        <v>19</v>
      </c>
      <c r="AI118" s="67">
        <v>19</v>
      </c>
      <c r="AJ118" s="67">
        <v>21</v>
      </c>
      <c r="AK118" s="71">
        <f>MAX(AF118:AJ118)-MIN(AF118:AJ118)</f>
        <v>2</v>
      </c>
      <c r="AL118" s="67">
        <f>MAX(AF118:AJ118)</f>
        <v>21</v>
      </c>
    </row>
    <row r="119" spans="2:38" ht="13.5" thickBot="1">
      <c r="B119" s="23"/>
      <c r="C119" s="24" t="s">
        <v>24</v>
      </c>
      <c r="D119" s="36"/>
      <c r="E119" s="24">
        <v>0.60099999999999998</v>
      </c>
      <c r="F119" s="54">
        <v>0.4</v>
      </c>
      <c r="G119" s="24">
        <v>0.42</v>
      </c>
      <c r="H119" s="24">
        <v>0.34</v>
      </c>
      <c r="I119" s="36"/>
      <c r="J119" s="24">
        <f t="array" ref="J119">MAX(IF(D118:H118=J118, D119:H119, ""))</f>
        <v>0.4</v>
      </c>
      <c r="K119" s="24"/>
      <c r="L119" s="24">
        <v>0.57599999999999996</v>
      </c>
      <c r="M119" s="54">
        <v>0.36</v>
      </c>
      <c r="N119" s="24">
        <v>0.4</v>
      </c>
      <c r="O119" s="24">
        <v>0.38</v>
      </c>
      <c r="P119" s="36"/>
      <c r="Q119" s="24">
        <f t="array" ref="Q119">MAX(IF(K118:O118=Q118, K119:O119, ""))</f>
        <v>0.38</v>
      </c>
      <c r="R119" s="24"/>
      <c r="S119" s="24">
        <v>0.625</v>
      </c>
      <c r="T119" s="54">
        <v>0.43</v>
      </c>
      <c r="U119" s="24">
        <v>0.44</v>
      </c>
      <c r="V119" s="24">
        <v>0.43</v>
      </c>
      <c r="W119" s="36"/>
      <c r="X119" s="24">
        <f t="array" ref="X119">MAX(IF(R118:V118=X118, R119:V119, ""))</f>
        <v>0.43</v>
      </c>
      <c r="Y119" s="24"/>
      <c r="Z119" s="24">
        <v>0.75</v>
      </c>
      <c r="AA119" s="54">
        <v>0.47</v>
      </c>
      <c r="AB119" s="24">
        <v>0.42</v>
      </c>
      <c r="AC119" s="24">
        <v>0.42</v>
      </c>
      <c r="AD119" s="36"/>
      <c r="AE119" s="24">
        <f t="array" ref="AE119">MAX(IF(Y118:AC118=AE118, Y119:AC119, ""))</f>
        <v>0.42</v>
      </c>
      <c r="AF119" s="24"/>
      <c r="AG119" s="24">
        <v>0.77300000000000002</v>
      </c>
      <c r="AH119" s="54">
        <v>0.44</v>
      </c>
      <c r="AI119" s="24">
        <v>0.39</v>
      </c>
      <c r="AJ119" s="24">
        <v>0.42</v>
      </c>
      <c r="AK119" s="36"/>
      <c r="AL119" s="24">
        <f t="array" ref="AL119">MAX(IF(AF118:AJ118=AL118, AF119:AJ119, ""))</f>
        <v>0.42</v>
      </c>
    </row>
    <row r="120" spans="2:38" ht="13.5" thickBot="1"/>
    <row r="121" spans="2:38" ht="13.5" thickBot="1">
      <c r="B121" s="130"/>
      <c r="C121" s="142"/>
      <c r="D121" s="101" t="s">
        <v>17</v>
      </c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3"/>
    </row>
    <row r="122" spans="2:38" ht="13.5" thickBot="1">
      <c r="B122" s="140" t="s">
        <v>63</v>
      </c>
      <c r="C122" s="112"/>
      <c r="D122" s="101" t="s">
        <v>64</v>
      </c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3"/>
    </row>
    <row r="123" spans="2:38" ht="13.5" thickBot="1">
      <c r="B123" s="140" t="s">
        <v>61</v>
      </c>
      <c r="C123" s="141"/>
      <c r="D123" s="101" t="s">
        <v>59</v>
      </c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3"/>
    </row>
    <row r="124" spans="2:38" ht="13.5" thickBot="1">
      <c r="B124" s="140" t="s">
        <v>18</v>
      </c>
      <c r="C124" s="112"/>
      <c r="D124" s="113" t="s">
        <v>19</v>
      </c>
      <c r="E124" s="114"/>
      <c r="F124" s="114"/>
      <c r="G124" s="114"/>
      <c r="H124" s="114"/>
      <c r="I124" s="115"/>
      <c r="J124" s="116"/>
      <c r="K124" s="113" t="s">
        <v>20</v>
      </c>
      <c r="L124" s="114"/>
      <c r="M124" s="114"/>
      <c r="N124" s="114"/>
      <c r="O124" s="114"/>
      <c r="P124" s="115"/>
      <c r="Q124" s="116"/>
      <c r="R124" s="119" t="s">
        <v>21</v>
      </c>
      <c r="S124" s="121"/>
      <c r="T124" s="121"/>
      <c r="U124" s="121"/>
      <c r="V124" s="121"/>
      <c r="W124" s="122"/>
      <c r="X124" s="123"/>
      <c r="Y124" s="119" t="s">
        <v>41</v>
      </c>
      <c r="Z124" s="121"/>
      <c r="AA124" s="121"/>
      <c r="AB124" s="121"/>
      <c r="AC124" s="121"/>
      <c r="AD124" s="122"/>
      <c r="AE124" s="123"/>
      <c r="AF124" s="119" t="s">
        <v>42</v>
      </c>
      <c r="AG124" s="121"/>
      <c r="AH124" s="121"/>
      <c r="AI124" s="121"/>
      <c r="AJ124" s="121"/>
      <c r="AK124" s="122"/>
      <c r="AL124" s="123"/>
    </row>
    <row r="125" spans="2:38" ht="55.5">
      <c r="B125" s="125" t="s">
        <v>65</v>
      </c>
      <c r="C125" s="124"/>
      <c r="D125" s="26"/>
      <c r="E125" s="26" t="s">
        <v>90</v>
      </c>
      <c r="F125" s="60" t="s">
        <v>112</v>
      </c>
      <c r="G125" s="26" t="s">
        <v>95</v>
      </c>
      <c r="H125" s="26" t="s">
        <v>108</v>
      </c>
      <c r="I125" s="39" t="s">
        <v>74</v>
      </c>
      <c r="J125" s="27" t="s">
        <v>0</v>
      </c>
      <c r="K125" s="26"/>
      <c r="L125" s="26" t="s">
        <v>90</v>
      </c>
      <c r="M125" s="60" t="s">
        <v>112</v>
      </c>
      <c r="N125" s="26" t="s">
        <v>95</v>
      </c>
      <c r="O125" s="26" t="s">
        <v>108</v>
      </c>
      <c r="P125" s="39" t="s">
        <v>74</v>
      </c>
      <c r="Q125" s="27" t="s">
        <v>0</v>
      </c>
      <c r="R125" s="26"/>
      <c r="S125" s="26" t="s">
        <v>90</v>
      </c>
      <c r="T125" s="60" t="s">
        <v>112</v>
      </c>
      <c r="U125" s="26" t="s">
        <v>95</v>
      </c>
      <c r="V125" s="26" t="s">
        <v>108</v>
      </c>
      <c r="W125" s="39" t="s">
        <v>74</v>
      </c>
      <c r="X125" s="27" t="s">
        <v>0</v>
      </c>
      <c r="Y125" s="26"/>
      <c r="Z125" s="26" t="s">
        <v>90</v>
      </c>
      <c r="AA125" s="60" t="s">
        <v>112</v>
      </c>
      <c r="AB125" s="26" t="s">
        <v>95</v>
      </c>
      <c r="AC125" s="26" t="s">
        <v>108</v>
      </c>
      <c r="AD125" s="39" t="s">
        <v>74</v>
      </c>
      <c r="AE125" s="27" t="s">
        <v>0</v>
      </c>
      <c r="AF125" s="26"/>
      <c r="AG125" s="26" t="s">
        <v>90</v>
      </c>
      <c r="AH125" s="60" t="s">
        <v>112</v>
      </c>
      <c r="AI125" s="26" t="s">
        <v>95</v>
      </c>
      <c r="AJ125" s="26" t="s">
        <v>108</v>
      </c>
      <c r="AK125" s="39" t="s">
        <v>74</v>
      </c>
      <c r="AL125" s="27" t="s">
        <v>0</v>
      </c>
    </row>
    <row r="126" spans="2:38">
      <c r="B126" s="21" t="s">
        <v>22</v>
      </c>
      <c r="C126" s="22" t="s">
        <v>55</v>
      </c>
      <c r="D126" s="67"/>
      <c r="E126" s="67">
        <v>10</v>
      </c>
      <c r="F126" s="66">
        <v>10</v>
      </c>
      <c r="G126" s="67">
        <v>8</v>
      </c>
      <c r="H126" s="67">
        <v>10</v>
      </c>
      <c r="I126" s="71">
        <f>MAX(D126:H126)-MIN(D126:H126)</f>
        <v>2</v>
      </c>
      <c r="J126" s="67">
        <f>MAX(D126:H126)</f>
        <v>10</v>
      </c>
      <c r="K126" s="67"/>
      <c r="L126" s="67">
        <v>12</v>
      </c>
      <c r="M126" s="66">
        <v>11.5</v>
      </c>
      <c r="N126" s="67">
        <v>10</v>
      </c>
      <c r="O126" s="67">
        <v>12</v>
      </c>
      <c r="P126" s="71">
        <f>MAX(K126:O126)-MIN(K126:O126)</f>
        <v>2</v>
      </c>
      <c r="Q126" s="67">
        <f>MAX(K126:O126)</f>
        <v>12</v>
      </c>
      <c r="R126" s="67"/>
      <c r="S126" s="67">
        <v>13.5</v>
      </c>
      <c r="T126" s="66">
        <v>13.5</v>
      </c>
      <c r="U126" s="67">
        <v>14</v>
      </c>
      <c r="V126" s="67">
        <v>14.5</v>
      </c>
      <c r="W126" s="71">
        <f>MAX(R126:V126)-MIN(R126:V126)</f>
        <v>1</v>
      </c>
      <c r="X126" s="67">
        <f>MAX(R126:V126)</f>
        <v>14.5</v>
      </c>
      <c r="Y126" s="67"/>
      <c r="Z126" s="67">
        <v>17</v>
      </c>
      <c r="AA126" s="66">
        <v>16.5</v>
      </c>
      <c r="AB126" s="67">
        <v>16.5</v>
      </c>
      <c r="AC126" s="67">
        <v>18</v>
      </c>
      <c r="AD126" s="71">
        <f>MAX(Y126:AC126)-MIN(Y126:AC126)</f>
        <v>1.5</v>
      </c>
      <c r="AE126" s="67">
        <f>MAX(Y126:AC126)</f>
        <v>18</v>
      </c>
      <c r="AF126" s="67"/>
      <c r="AG126" s="67">
        <v>19</v>
      </c>
      <c r="AH126" s="66">
        <v>18.5</v>
      </c>
      <c r="AI126" s="67">
        <v>18.5</v>
      </c>
      <c r="AJ126" s="67">
        <v>20</v>
      </c>
      <c r="AK126" s="71">
        <f>MAX(AF126:AJ126)-MIN(AF126:AJ126)</f>
        <v>1.5</v>
      </c>
      <c r="AL126" s="67">
        <f>MAX(AF126:AJ126)</f>
        <v>20</v>
      </c>
    </row>
    <row r="127" spans="2:38">
      <c r="B127" s="21"/>
      <c r="C127" s="22" t="s">
        <v>24</v>
      </c>
      <c r="D127" s="22"/>
      <c r="E127" s="22">
        <v>4.2999999999999997E-2</v>
      </c>
      <c r="F127" s="53">
        <v>7.0000000000000007E-2</v>
      </c>
      <c r="G127" s="22">
        <v>0.16</v>
      </c>
      <c r="H127" s="22">
        <v>0.38</v>
      </c>
      <c r="I127" s="34"/>
      <c r="J127" s="22">
        <f t="array" ref="J127">MAX(IF(D126:H126=J126, D127:H127, ""))</f>
        <v>0.38</v>
      </c>
      <c r="K127" s="22"/>
      <c r="L127" s="22">
        <v>6.5000000000000002E-2</v>
      </c>
      <c r="M127" s="53">
        <v>0.06</v>
      </c>
      <c r="N127" s="22">
        <v>0.16</v>
      </c>
      <c r="O127" s="22">
        <v>0.38</v>
      </c>
      <c r="P127" s="34"/>
      <c r="Q127" s="22">
        <f t="array" ref="Q127">MAX(IF(K126:O126=Q126, K127:O127, ""))</f>
        <v>0.38</v>
      </c>
      <c r="R127" s="22"/>
      <c r="S127" s="22">
        <v>9.8000000000000004E-2</v>
      </c>
      <c r="T127" s="53">
        <v>0.06</v>
      </c>
      <c r="U127" s="22">
        <v>0.15</v>
      </c>
      <c r="V127" s="22">
        <v>0.36</v>
      </c>
      <c r="W127" s="34"/>
      <c r="X127" s="22">
        <f t="array" ref="X127">MAX(IF(R126:V126=X126, R127:V127, ""))</f>
        <v>0.36</v>
      </c>
      <c r="Y127" s="22"/>
      <c r="Z127" s="22">
        <v>0.104</v>
      </c>
      <c r="AA127" s="53">
        <v>7.0000000000000007E-2</v>
      </c>
      <c r="AB127" s="22">
        <v>0.13</v>
      </c>
      <c r="AC127" s="22">
        <v>0.28999999999999998</v>
      </c>
      <c r="AD127" s="34"/>
      <c r="AE127" s="22">
        <f t="array" ref="AE127">MAX(IF(Y126:AC126=AE126, Y127:AC127, ""))</f>
        <v>0.28999999999999998</v>
      </c>
      <c r="AF127" s="22"/>
      <c r="AG127" s="22">
        <v>0.108</v>
      </c>
      <c r="AH127" s="53">
        <v>0.05</v>
      </c>
      <c r="AI127" s="22">
        <v>0.15</v>
      </c>
      <c r="AJ127" s="22">
        <v>0.33</v>
      </c>
      <c r="AK127" s="34"/>
      <c r="AL127" s="22">
        <f t="array" ref="AL127">MAX(IF(AF126:AJ126=AL126, AF127:AJ127, ""))</f>
        <v>0.33</v>
      </c>
    </row>
    <row r="128" spans="2:38">
      <c r="B128" s="21"/>
      <c r="C128" s="22" t="s">
        <v>25</v>
      </c>
      <c r="D128" s="22"/>
      <c r="E128" s="22">
        <v>4.282</v>
      </c>
      <c r="F128" s="53">
        <v>4.88</v>
      </c>
      <c r="G128" s="22">
        <v>6.41</v>
      </c>
      <c r="H128" s="22">
        <v>3.72</v>
      </c>
      <c r="I128" s="34"/>
      <c r="J128" s="22">
        <f t="array" ref="J128">MAX(IF(D126:H126=J126, D128:H128, ""))</f>
        <v>4.88</v>
      </c>
      <c r="K128" s="22"/>
      <c r="L128" s="22">
        <v>4.3239999999999998</v>
      </c>
      <c r="M128" s="53">
        <v>4.97</v>
      </c>
      <c r="N128" s="22">
        <v>5.98</v>
      </c>
      <c r="O128" s="22">
        <v>3.77</v>
      </c>
      <c r="P128" s="34"/>
      <c r="Q128" s="22">
        <f t="array" ref="Q128">MAX(IF(K126:O126=Q126, K128:O128, ""))</f>
        <v>4.3239999999999998</v>
      </c>
      <c r="R128" s="22"/>
      <c r="S128" s="22">
        <v>5.1020000000000003</v>
      </c>
      <c r="T128" s="53">
        <v>5.19</v>
      </c>
      <c r="U128" s="22">
        <v>5.74</v>
      </c>
      <c r="V128" s="22">
        <v>3.88</v>
      </c>
      <c r="W128" s="34"/>
      <c r="X128" s="22">
        <f t="array" ref="X128">MAX(IF(R126:V126=X126, R128:V128, ""))</f>
        <v>3.88</v>
      </c>
      <c r="Y128" s="22"/>
      <c r="Z128" s="22">
        <v>5.5730000000000004</v>
      </c>
      <c r="AA128" s="53">
        <v>5.41</v>
      </c>
      <c r="AB128" s="22">
        <v>5.79</v>
      </c>
      <c r="AC128" s="22">
        <v>3.97</v>
      </c>
      <c r="AD128" s="34"/>
      <c r="AE128" s="22">
        <f t="array" ref="AE128">MAX(IF(Y126:AC126=AE126, Y128:AC128, ""))</f>
        <v>3.97</v>
      </c>
      <c r="AF128" s="22"/>
      <c r="AG128" s="22">
        <v>5.8280000000000003</v>
      </c>
      <c r="AH128" s="53">
        <v>5.38</v>
      </c>
      <c r="AI128" s="22">
        <v>5.74</v>
      </c>
      <c r="AJ128" s="22">
        <v>4.34</v>
      </c>
      <c r="AK128" s="34"/>
      <c r="AL128" s="22">
        <f t="array" ref="AL128">MAX(IF(AF126:AJ126=AL126, AF128:AJ128, ""))</f>
        <v>4.34</v>
      </c>
    </row>
    <row r="129" spans="2:38">
      <c r="B129" s="21" t="s">
        <v>26</v>
      </c>
      <c r="C129" s="22" t="s">
        <v>55</v>
      </c>
      <c r="D129" s="67"/>
      <c r="E129" s="67">
        <v>8.5</v>
      </c>
      <c r="F129" s="66">
        <v>9</v>
      </c>
      <c r="G129" s="67">
        <v>8</v>
      </c>
      <c r="H129" s="67">
        <v>9.5</v>
      </c>
      <c r="I129" s="71">
        <f>MAX(D129:H129)-MIN(D129:H129)</f>
        <v>1.5</v>
      </c>
      <c r="J129" s="67">
        <f>MAX(D129:H129)</f>
        <v>9.5</v>
      </c>
      <c r="K129" s="67"/>
      <c r="L129" s="67">
        <v>10.5</v>
      </c>
      <c r="M129" s="66">
        <v>10.5</v>
      </c>
      <c r="N129" s="67">
        <v>10</v>
      </c>
      <c r="O129" s="67">
        <v>11</v>
      </c>
      <c r="P129" s="71">
        <f>MAX(K129:O129)-MIN(K129:O129)</f>
        <v>1</v>
      </c>
      <c r="Q129" s="67">
        <f>MAX(K129:O129)</f>
        <v>11</v>
      </c>
      <c r="R129" s="67"/>
      <c r="S129" s="67">
        <v>12.5</v>
      </c>
      <c r="T129" s="66">
        <v>13</v>
      </c>
      <c r="U129" s="67">
        <v>14</v>
      </c>
      <c r="V129" s="67">
        <v>14.5</v>
      </c>
      <c r="W129" s="71">
        <f>MAX(R129:V129)-MIN(R129:V129)</f>
        <v>2</v>
      </c>
      <c r="X129" s="67">
        <f>MAX(R129:V129)</f>
        <v>14.5</v>
      </c>
      <c r="Y129" s="67"/>
      <c r="Z129" s="67">
        <v>16.5</v>
      </c>
      <c r="AA129" s="66">
        <v>16</v>
      </c>
      <c r="AB129" s="67">
        <v>16</v>
      </c>
      <c r="AC129" s="67">
        <v>18</v>
      </c>
      <c r="AD129" s="71">
        <f>MAX(Y129:AC129)-MIN(Y129:AC129)</f>
        <v>2</v>
      </c>
      <c r="AE129" s="67">
        <f>MAX(Y129:AC129)</f>
        <v>18</v>
      </c>
      <c r="AF129" s="67"/>
      <c r="AG129" s="67">
        <v>18.5</v>
      </c>
      <c r="AH129" s="66">
        <v>17.5</v>
      </c>
      <c r="AI129" s="67">
        <v>18.5</v>
      </c>
      <c r="AJ129" s="67">
        <v>19.5</v>
      </c>
      <c r="AK129" s="71">
        <f>MAX(AF129:AJ129)-MIN(AF129:AJ129)</f>
        <v>2</v>
      </c>
      <c r="AL129" s="67">
        <f>MAX(AF129:AJ129)</f>
        <v>19.5</v>
      </c>
    </row>
    <row r="130" spans="2:38">
      <c r="B130" s="21"/>
      <c r="C130" s="22" t="s">
        <v>24</v>
      </c>
      <c r="D130" s="22"/>
      <c r="E130" s="22">
        <v>3.2000000000000001E-2</v>
      </c>
      <c r="F130" s="53">
        <v>0.04</v>
      </c>
      <c r="G130" s="22">
        <v>0.03</v>
      </c>
      <c r="H130" s="22">
        <v>0.04</v>
      </c>
      <c r="I130" s="34"/>
      <c r="J130" s="22">
        <f t="array" ref="J130">MAX(IF(D129:H129=J129, D130:H130, ""))</f>
        <v>0.04</v>
      </c>
      <c r="K130" s="22"/>
      <c r="L130" s="22">
        <v>3.5000000000000003E-2</v>
      </c>
      <c r="M130" s="53">
        <v>0.03</v>
      </c>
      <c r="N130" s="22">
        <v>0.03</v>
      </c>
      <c r="O130" s="22">
        <v>0.06</v>
      </c>
      <c r="P130" s="34"/>
      <c r="Q130" s="22">
        <f t="array" ref="Q130">MAX(IF(K129:O129=Q129, K130:O130, ""))</f>
        <v>0.06</v>
      </c>
      <c r="R130" s="22"/>
      <c r="S130" s="22">
        <v>3.5999999999999997E-2</v>
      </c>
      <c r="T130" s="53">
        <v>0.04</v>
      </c>
      <c r="U130" s="22">
        <v>0.03</v>
      </c>
      <c r="V130" s="22">
        <v>0.05</v>
      </c>
      <c r="W130" s="34"/>
      <c r="X130" s="22">
        <f t="array" ref="X130">MAX(IF(R129:V129=X129, R130:V130, ""))</f>
        <v>0.05</v>
      </c>
      <c r="Y130" s="22"/>
      <c r="Z130" s="22">
        <v>3.1E-2</v>
      </c>
      <c r="AA130" s="53">
        <v>0.03</v>
      </c>
      <c r="AB130" s="22">
        <v>0.04</v>
      </c>
      <c r="AC130" s="22">
        <v>7.0000000000000007E-2</v>
      </c>
      <c r="AD130" s="34"/>
      <c r="AE130" s="22">
        <f t="array" ref="AE130">MAX(IF(Y129:AC129=AE129, Y130:AC130, ""))</f>
        <v>7.0000000000000007E-2</v>
      </c>
      <c r="AF130" s="22"/>
      <c r="AG130" s="22">
        <v>3.5000000000000003E-2</v>
      </c>
      <c r="AH130" s="53">
        <v>0.03</v>
      </c>
      <c r="AI130" s="22">
        <v>0.04</v>
      </c>
      <c r="AJ130" s="22">
        <v>0.05</v>
      </c>
      <c r="AK130" s="34"/>
      <c r="AL130" s="22">
        <f t="array" ref="AL130">MAX(IF(AF129:AJ129=AL129, AF130:AJ130, ""))</f>
        <v>0.05</v>
      </c>
    </row>
    <row r="131" spans="2:38">
      <c r="B131" s="21"/>
      <c r="C131" s="22" t="s">
        <v>25</v>
      </c>
      <c r="D131" s="22"/>
      <c r="E131" s="22">
        <v>5.7460000000000004</v>
      </c>
      <c r="F131" s="53">
        <v>4.58</v>
      </c>
      <c r="G131" s="22">
        <v>5.0999999999999996</v>
      </c>
      <c r="H131" s="22">
        <v>4.05</v>
      </c>
      <c r="I131" s="34"/>
      <c r="J131" s="22">
        <f t="array" ref="J131">MAX(IF(D129:H129=J129, D131:H131, ""))</f>
        <v>4.05</v>
      </c>
      <c r="K131" s="22"/>
      <c r="L131" s="22">
        <v>5.5469999999999997</v>
      </c>
      <c r="M131" s="53">
        <v>4.68</v>
      </c>
      <c r="N131" s="22">
        <v>4.8899999999999997</v>
      </c>
      <c r="O131" s="22">
        <v>4.63</v>
      </c>
      <c r="P131" s="34"/>
      <c r="Q131" s="22">
        <f t="array" ref="Q131">MAX(IF(K129:O129=Q129, K131:O131, ""))</f>
        <v>4.63</v>
      </c>
      <c r="R131" s="22"/>
      <c r="S131" s="22">
        <v>5.9909999999999997</v>
      </c>
      <c r="T131" s="53">
        <v>4.99</v>
      </c>
      <c r="U131" s="22">
        <v>4.62</v>
      </c>
      <c r="V131" s="22">
        <v>4.24</v>
      </c>
      <c r="W131" s="34"/>
      <c r="X131" s="22">
        <f t="array" ref="X131">MAX(IF(R129:V129=X129, R131:V131, ""))</f>
        <v>4.24</v>
      </c>
      <c r="Y131" s="22"/>
      <c r="Z131" s="22">
        <v>6.0919999999999996</v>
      </c>
      <c r="AA131" s="53">
        <v>5.17</v>
      </c>
      <c r="AB131" s="22">
        <v>4.72</v>
      </c>
      <c r="AC131" s="22">
        <v>4.7699999999999996</v>
      </c>
      <c r="AD131" s="34"/>
      <c r="AE131" s="22">
        <f t="array" ref="AE131">MAX(IF(Y129:AC129=AE129, Y131:AC131, ""))</f>
        <v>4.7699999999999996</v>
      </c>
      <c r="AF131" s="22"/>
      <c r="AG131" s="22">
        <v>6.3159999999999998</v>
      </c>
      <c r="AH131" s="53">
        <v>5.25</v>
      </c>
      <c r="AI131" s="22">
        <v>4.5199999999999996</v>
      </c>
      <c r="AJ131" s="22">
        <v>4.8499999999999996</v>
      </c>
      <c r="AK131" s="34"/>
      <c r="AL131" s="22">
        <f t="array" ref="AL131">MAX(IF(AF129:AJ129=AL129, AF131:AJ131, ""))</f>
        <v>4.8499999999999996</v>
      </c>
    </row>
    <row r="132" spans="2:38">
      <c r="B132" s="20" t="s">
        <v>28</v>
      </c>
      <c r="C132" s="22" t="s">
        <v>55</v>
      </c>
      <c r="D132" s="67"/>
      <c r="E132" s="67">
        <v>2</v>
      </c>
      <c r="F132" s="66">
        <v>3</v>
      </c>
      <c r="G132" s="67">
        <v>1</v>
      </c>
      <c r="H132" s="67">
        <v>3</v>
      </c>
      <c r="I132" s="71">
        <f>MAX(D132:H132)-MIN(D132:H132)</f>
        <v>2</v>
      </c>
      <c r="J132" s="67">
        <f>MAX(D132:H132)</f>
        <v>3</v>
      </c>
      <c r="K132" s="67"/>
      <c r="L132" s="67">
        <v>4</v>
      </c>
      <c r="M132" s="66">
        <v>5</v>
      </c>
      <c r="N132" s="67">
        <v>3.5</v>
      </c>
      <c r="O132" s="67">
        <v>4.5</v>
      </c>
      <c r="P132" s="71">
        <f>MAX(K132:O132)-MIN(K132:O132)</f>
        <v>1.5</v>
      </c>
      <c r="Q132" s="67">
        <f>MAX(K132:O132)</f>
        <v>5</v>
      </c>
      <c r="R132" s="67"/>
      <c r="S132" s="67">
        <v>5.5</v>
      </c>
      <c r="T132" s="66">
        <v>7</v>
      </c>
      <c r="U132" s="67">
        <v>6</v>
      </c>
      <c r="V132" s="67">
        <v>7.5</v>
      </c>
      <c r="W132" s="71">
        <f>MAX(R132:V132)-MIN(R132:V132)</f>
        <v>2</v>
      </c>
      <c r="X132" s="67">
        <f>MAX(R132:V132)</f>
        <v>7.5</v>
      </c>
      <c r="Y132" s="67"/>
      <c r="Z132" s="67">
        <v>8.5</v>
      </c>
      <c r="AA132" s="66">
        <v>9.5</v>
      </c>
      <c r="AB132" s="67">
        <v>8.5</v>
      </c>
      <c r="AC132" s="67">
        <v>10.5</v>
      </c>
      <c r="AD132" s="71">
        <f>MAX(Y132:AC132)-MIN(Y132:AC132)</f>
        <v>2</v>
      </c>
      <c r="AE132" s="67">
        <f>MAX(Y132:AC132)</f>
        <v>10.5</v>
      </c>
      <c r="AF132" s="67"/>
      <c r="AG132" s="67">
        <v>10.5</v>
      </c>
      <c r="AH132" s="66">
        <v>11</v>
      </c>
      <c r="AI132" s="67">
        <v>10.5</v>
      </c>
      <c r="AJ132" s="67">
        <v>12.5</v>
      </c>
      <c r="AK132" s="71">
        <f>MAX(AF132:AJ132)-MIN(AF132:AJ132)</f>
        <v>2</v>
      </c>
      <c r="AL132" s="67">
        <f>MAX(AF132:AJ132)</f>
        <v>12.5</v>
      </c>
    </row>
    <row r="133" spans="2:38">
      <c r="B133" s="21"/>
      <c r="C133" s="22" t="s">
        <v>24</v>
      </c>
      <c r="D133" s="22"/>
      <c r="E133" s="22">
        <v>0.11700000000000001</v>
      </c>
      <c r="F133" s="53">
        <v>0.15</v>
      </c>
      <c r="G133" s="22">
        <v>0.15</v>
      </c>
      <c r="H133" s="22">
        <v>0.18</v>
      </c>
      <c r="I133" s="34"/>
      <c r="J133" s="22">
        <f t="array" ref="J133">MAX(IF(D132:H132=J132, D133:H133, ""))</f>
        <v>0.18</v>
      </c>
      <c r="K133" s="22"/>
      <c r="L133" s="22">
        <v>0.13300000000000001</v>
      </c>
      <c r="M133" s="53">
        <v>0.11</v>
      </c>
      <c r="N133" s="22">
        <v>0.33</v>
      </c>
      <c r="O133" s="22">
        <v>0.16</v>
      </c>
      <c r="P133" s="34"/>
      <c r="Q133" s="22">
        <f t="array" ref="Q133">MAX(IF(K132:O132=Q132, K133:O133, ""))</f>
        <v>0.11</v>
      </c>
      <c r="R133" s="22"/>
      <c r="S133" s="22">
        <v>0.13700000000000001</v>
      </c>
      <c r="T133" s="53">
        <v>0.12</v>
      </c>
      <c r="U133" s="22">
        <v>0.16</v>
      </c>
      <c r="V133" s="22">
        <v>0.15</v>
      </c>
      <c r="W133" s="34"/>
      <c r="X133" s="22">
        <f t="array" ref="X133">MAX(IF(R132:V132=X132, R133:V133, ""))</f>
        <v>0.15</v>
      </c>
      <c r="Y133" s="22"/>
      <c r="Z133" s="22">
        <v>0.14899999999999999</v>
      </c>
      <c r="AA133" s="53">
        <v>0.17</v>
      </c>
      <c r="AB133" s="22">
        <v>0.6</v>
      </c>
      <c r="AC133" s="22">
        <v>0.16</v>
      </c>
      <c r="AD133" s="34"/>
      <c r="AE133" s="22">
        <f t="array" ref="AE133">MAX(IF(Y132:AC132=AE132, Y133:AC133, ""))</f>
        <v>0.16</v>
      </c>
      <c r="AF133" s="22"/>
      <c r="AG133" s="22">
        <v>0.14799999999999999</v>
      </c>
      <c r="AH133" s="53">
        <v>0.17</v>
      </c>
      <c r="AI133" s="22">
        <v>0.22</v>
      </c>
      <c r="AJ133" s="22">
        <v>0.16</v>
      </c>
      <c r="AK133" s="34"/>
      <c r="AL133" s="22">
        <f t="array" ref="AL133">MAX(IF(AF132:AJ132=AL132, AF133:AJ133, ""))</f>
        <v>0.16</v>
      </c>
    </row>
    <row r="134" spans="2:38">
      <c r="B134" s="21" t="s">
        <v>29</v>
      </c>
      <c r="C134" s="22" t="s">
        <v>55</v>
      </c>
      <c r="D134" s="67"/>
      <c r="E134" s="67">
        <v>12.5</v>
      </c>
      <c r="F134" s="66">
        <v>13</v>
      </c>
      <c r="G134" s="67">
        <v>12</v>
      </c>
      <c r="H134" s="67">
        <v>14</v>
      </c>
      <c r="I134" s="71">
        <f>MAX(D134:H134)-MIN(D134:H134)</f>
        <v>2</v>
      </c>
      <c r="J134" s="67">
        <f>MAX(D134:H134)</f>
        <v>14</v>
      </c>
      <c r="K134" s="67"/>
      <c r="L134" s="67">
        <v>15</v>
      </c>
      <c r="M134" s="66">
        <v>14.5</v>
      </c>
      <c r="N134" s="67">
        <v>15</v>
      </c>
      <c r="O134" s="67">
        <v>16.5</v>
      </c>
      <c r="P134" s="71">
        <f>MAX(K134:O134)-MIN(K134:O134)</f>
        <v>2</v>
      </c>
      <c r="Q134" s="67">
        <f>MAX(K134:O134)</f>
        <v>16.5</v>
      </c>
      <c r="R134" s="67"/>
      <c r="S134" s="67">
        <v>17.5</v>
      </c>
      <c r="T134" s="66">
        <v>17</v>
      </c>
      <c r="U134" s="67">
        <v>18</v>
      </c>
      <c r="V134" s="67">
        <v>19</v>
      </c>
      <c r="W134" s="71">
        <f>MAX(R134:V134)-MIN(R134:V134)</f>
        <v>2</v>
      </c>
      <c r="X134" s="67">
        <f>MAX(R134:V134)</f>
        <v>19</v>
      </c>
      <c r="Y134" s="67"/>
      <c r="Z134" s="67">
        <v>21</v>
      </c>
      <c r="AA134" s="66">
        <v>20.5</v>
      </c>
      <c r="AB134" s="67">
        <v>21.5</v>
      </c>
      <c r="AC134" s="67">
        <v>22.5</v>
      </c>
      <c r="AD134" s="71">
        <f>MAX(Y134:AC134)-MIN(Y134:AC134)</f>
        <v>2</v>
      </c>
      <c r="AE134" s="67">
        <f>MAX(Y134:AC134)</f>
        <v>22.5</v>
      </c>
      <c r="AF134" s="67"/>
      <c r="AG134" s="67">
        <v>23.5</v>
      </c>
      <c r="AH134" s="66">
        <v>22.5</v>
      </c>
      <c r="AI134" s="67">
        <v>23.5</v>
      </c>
      <c r="AJ134" s="67">
        <v>24.5</v>
      </c>
      <c r="AK134" s="71">
        <f>MAX(AF134:AJ134)-MIN(AF134:AJ134)</f>
        <v>2</v>
      </c>
      <c r="AL134" s="67">
        <f>MAX(AF134:AJ134)</f>
        <v>24.5</v>
      </c>
    </row>
    <row r="135" spans="2:38">
      <c r="B135" s="21"/>
      <c r="C135" s="22" t="s">
        <v>24</v>
      </c>
      <c r="D135" s="22"/>
      <c r="E135" s="22">
        <v>0.21199999999999999</v>
      </c>
      <c r="F135" s="53">
        <v>0.16</v>
      </c>
      <c r="G135" s="22">
        <v>0.16</v>
      </c>
      <c r="H135" s="22">
        <v>0.23</v>
      </c>
      <c r="I135" s="34"/>
      <c r="J135" s="22">
        <f t="array" ref="J135">MAX(IF(D134:H134=J134, D135:H135, ""))</f>
        <v>0.23</v>
      </c>
      <c r="K135" s="22"/>
      <c r="L135" s="22">
        <v>0.222</v>
      </c>
      <c r="M135" s="53">
        <v>0.17</v>
      </c>
      <c r="N135" s="22">
        <v>0.18</v>
      </c>
      <c r="O135" s="22">
        <v>0.22</v>
      </c>
      <c r="P135" s="34"/>
      <c r="Q135" s="22">
        <f t="array" ref="Q135">MAX(IF(K134:O134=Q134, K135:O135, ""))</f>
        <v>0.22</v>
      </c>
      <c r="R135" s="22"/>
      <c r="S135" s="22">
        <v>0.23400000000000001</v>
      </c>
      <c r="T135" s="53">
        <v>0.18</v>
      </c>
      <c r="U135" s="22">
        <v>0.17</v>
      </c>
      <c r="V135" s="22">
        <v>0.23</v>
      </c>
      <c r="W135" s="34"/>
      <c r="X135" s="22">
        <f t="array" ref="X135">MAX(IF(R134:V134=X134, R135:V135, ""))</f>
        <v>0.23</v>
      </c>
      <c r="Y135" s="22"/>
      <c r="Z135" s="22">
        <v>0.27600000000000002</v>
      </c>
      <c r="AA135" s="53">
        <v>0.18</v>
      </c>
      <c r="AB135" s="22">
        <v>0.19</v>
      </c>
      <c r="AC135" s="22">
        <v>0.22</v>
      </c>
      <c r="AD135" s="34"/>
      <c r="AE135" s="22">
        <f t="array" ref="AE135">MAX(IF(Y134:AC134=AE134, Y135:AC135, ""))</f>
        <v>0.22</v>
      </c>
      <c r="AF135" s="22"/>
      <c r="AG135" s="22">
        <v>0.29099999999999998</v>
      </c>
      <c r="AH135" s="53">
        <v>0.19</v>
      </c>
      <c r="AI135" s="22">
        <v>0.16</v>
      </c>
      <c r="AJ135" s="22">
        <v>0.21</v>
      </c>
      <c r="AK135" s="34"/>
      <c r="AL135" s="22">
        <f t="array" ref="AL135">MAX(IF(AF134:AJ134=AL134, AF135:AJ135, ""))</f>
        <v>0.21</v>
      </c>
    </row>
    <row r="136" spans="2:38">
      <c r="B136" s="21"/>
      <c r="C136" s="22" t="s">
        <v>25</v>
      </c>
      <c r="D136" s="22"/>
      <c r="E136" s="22">
        <v>2.464</v>
      </c>
      <c r="F136" s="53">
        <v>2.19</v>
      </c>
      <c r="G136" s="22">
        <v>2.37</v>
      </c>
      <c r="H136" s="22">
        <v>1.1499999999999999</v>
      </c>
      <c r="I136" s="34"/>
      <c r="J136" s="22">
        <f t="array" ref="J136">MAX(IF(D134:H134=J134, D136:H136, ""))</f>
        <v>1.1499999999999999</v>
      </c>
      <c r="K136" s="22"/>
      <c r="L136" s="22">
        <v>2.3450000000000002</v>
      </c>
      <c r="M136" s="53">
        <v>2.2799999999999998</v>
      </c>
      <c r="N136" s="22">
        <v>2.35</v>
      </c>
      <c r="O136" s="22">
        <v>1.1299999999999999</v>
      </c>
      <c r="P136" s="34"/>
      <c r="Q136" s="22">
        <f t="array" ref="Q136">MAX(IF(K134:O134=Q134, K136:O136, ""))</f>
        <v>1.1299999999999999</v>
      </c>
      <c r="R136" s="22"/>
      <c r="S136" s="22">
        <v>2.629</v>
      </c>
      <c r="T136" s="53">
        <v>2.4</v>
      </c>
      <c r="U136" s="22">
        <v>2.1</v>
      </c>
      <c r="V136" s="22">
        <v>1.23</v>
      </c>
      <c r="W136" s="34"/>
      <c r="X136" s="22">
        <f t="array" ref="X136">MAX(IF(R134:V134=X134, R136:V136, ""))</f>
        <v>1.23</v>
      </c>
      <c r="Y136" s="22"/>
      <c r="Z136" s="22">
        <v>2.964</v>
      </c>
      <c r="AA136" s="53">
        <v>2.4900000000000002</v>
      </c>
      <c r="AB136" s="22">
        <v>2.2999999999999998</v>
      </c>
      <c r="AC136" s="22">
        <v>1.39</v>
      </c>
      <c r="AD136" s="34"/>
      <c r="AE136" s="22">
        <f t="array" ref="AE136">MAX(IF(Y134:AC134=AE134, Y136:AC136, ""))</f>
        <v>1.39</v>
      </c>
      <c r="AF136" s="22"/>
      <c r="AG136" s="22">
        <v>3.0819999999999999</v>
      </c>
      <c r="AH136" s="53">
        <v>2.48</v>
      </c>
      <c r="AI136" s="22">
        <v>2.2400000000000002</v>
      </c>
      <c r="AJ136" s="22">
        <v>1.58</v>
      </c>
      <c r="AK136" s="34"/>
      <c r="AL136" s="22">
        <f t="array" ref="AL136">MAX(IF(AF134:AJ134=AL134, AF136:AJ136, ""))</f>
        <v>1.58</v>
      </c>
    </row>
    <row r="137" spans="2:38">
      <c r="B137" s="21" t="s">
        <v>31</v>
      </c>
      <c r="C137" s="22" t="s">
        <v>55</v>
      </c>
      <c r="D137" s="67"/>
      <c r="E137" s="67">
        <v>8.5</v>
      </c>
      <c r="F137" s="66">
        <v>9.5</v>
      </c>
      <c r="G137" s="67">
        <v>8</v>
      </c>
      <c r="H137" s="67">
        <v>9.5</v>
      </c>
      <c r="I137" s="71">
        <f>MAX(D137:H137)-MIN(D137:H137)</f>
        <v>1.5</v>
      </c>
      <c r="J137" s="67">
        <f>MAX(D137:H137)</f>
        <v>9.5</v>
      </c>
      <c r="K137" s="67"/>
      <c r="L137" s="67">
        <v>10.5</v>
      </c>
      <c r="M137" s="66">
        <v>11</v>
      </c>
      <c r="N137" s="67">
        <v>11</v>
      </c>
      <c r="O137" s="67">
        <v>12</v>
      </c>
      <c r="P137" s="71">
        <f>MAX(K137:O137)-MIN(K137:O137)</f>
        <v>1.5</v>
      </c>
      <c r="Q137" s="67">
        <f>MAX(K137:O137)</f>
        <v>12</v>
      </c>
      <c r="R137" s="67"/>
      <c r="S137" s="67">
        <v>12.5</v>
      </c>
      <c r="T137" s="66">
        <v>13</v>
      </c>
      <c r="U137" s="67">
        <v>14</v>
      </c>
      <c r="V137" s="67">
        <v>14.5</v>
      </c>
      <c r="W137" s="71">
        <f>MAX(R137:V137)-MIN(R137:V137)</f>
        <v>2</v>
      </c>
      <c r="X137" s="67">
        <f>MAX(R137:V137)</f>
        <v>14.5</v>
      </c>
      <c r="Y137" s="67"/>
      <c r="Z137" s="66">
        <v>16</v>
      </c>
      <c r="AA137" s="66">
        <v>16</v>
      </c>
      <c r="AB137" s="67">
        <v>16</v>
      </c>
      <c r="AC137" s="67">
        <v>18</v>
      </c>
      <c r="AD137" s="71">
        <f>MAX(Y137:AC137)-MIN(Y137:AC137)</f>
        <v>2</v>
      </c>
      <c r="AE137" s="67">
        <f>MAX(Y137:AC137)</f>
        <v>18</v>
      </c>
      <c r="AF137" s="67"/>
      <c r="AG137" s="67">
        <v>18.5</v>
      </c>
      <c r="AH137" s="66">
        <v>18</v>
      </c>
      <c r="AI137" s="67">
        <v>18.5</v>
      </c>
      <c r="AJ137" s="67">
        <v>20</v>
      </c>
      <c r="AK137" s="71">
        <f>MAX(AF137:AJ137)-MIN(AF137:AJ137)</f>
        <v>2</v>
      </c>
      <c r="AL137" s="67">
        <f>MAX(AF137:AJ137)</f>
        <v>20</v>
      </c>
    </row>
    <row r="138" spans="2:38" ht="13.5" thickBot="1">
      <c r="B138" s="23"/>
      <c r="C138" s="24" t="s">
        <v>24</v>
      </c>
      <c r="D138" s="36"/>
      <c r="E138" s="24">
        <v>0.84399999999999997</v>
      </c>
      <c r="F138" s="54">
        <v>0.63</v>
      </c>
      <c r="G138" s="24">
        <v>0.61</v>
      </c>
      <c r="H138" s="24">
        <v>0.54</v>
      </c>
      <c r="I138" s="36"/>
      <c r="J138" s="24">
        <f t="array" ref="J138">MAX(IF(D137:H137=J137, D138:H138, ""))</f>
        <v>0.63</v>
      </c>
      <c r="K138" s="24"/>
      <c r="L138" s="24">
        <v>0.86699999999999999</v>
      </c>
      <c r="M138" s="54">
        <v>0.65</v>
      </c>
      <c r="N138" s="24">
        <v>0.53</v>
      </c>
      <c r="O138" s="24">
        <v>0.51</v>
      </c>
      <c r="P138" s="36"/>
      <c r="Q138" s="24">
        <f t="array" ref="Q138">MAX(IF(K137:O137=Q137, K138:O138, ""))</f>
        <v>0.51</v>
      </c>
      <c r="R138" s="24"/>
      <c r="S138" s="24">
        <v>1.01</v>
      </c>
      <c r="T138" s="54">
        <v>0.71</v>
      </c>
      <c r="U138" s="24">
        <v>0.48</v>
      </c>
      <c r="V138" s="24">
        <v>0.5</v>
      </c>
      <c r="W138" s="36"/>
      <c r="X138" s="24">
        <f t="array" ref="X138">MAX(IF(R137:V137=X137, R138:V138, ""))</f>
        <v>0.5</v>
      </c>
      <c r="Y138" s="24"/>
      <c r="Z138" s="24">
        <v>1.1220000000000001</v>
      </c>
      <c r="AA138" s="54">
        <v>0.69</v>
      </c>
      <c r="AB138" s="24">
        <v>0.55000000000000004</v>
      </c>
      <c r="AC138" s="24">
        <v>0.44</v>
      </c>
      <c r="AD138" s="36"/>
      <c r="AE138" s="24">
        <f t="array" ref="AE138">MAX(IF(Y137:AC137=AE137, Y138:AC138, ""))</f>
        <v>0.44</v>
      </c>
      <c r="AF138" s="24"/>
      <c r="AG138" s="24">
        <v>1.1970000000000001</v>
      </c>
      <c r="AH138" s="54">
        <v>0.69</v>
      </c>
      <c r="AI138" s="24">
        <v>0.52</v>
      </c>
      <c r="AJ138" s="24">
        <v>0.48</v>
      </c>
      <c r="AK138" s="36"/>
      <c r="AL138" s="24">
        <f t="array" ref="AL138">MAX(IF(AF137:AJ137=AL137, AF138:AJ138, ""))</f>
        <v>0.48</v>
      </c>
    </row>
    <row r="139" spans="2:38" ht="13.5" thickBot="1"/>
    <row r="140" spans="2:38" ht="13.5" thickBot="1">
      <c r="B140" s="130"/>
      <c r="C140" s="142"/>
      <c r="D140" s="101" t="s">
        <v>16</v>
      </c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102"/>
      <c r="AJ140" s="102"/>
      <c r="AK140" s="102"/>
      <c r="AL140" s="103"/>
    </row>
    <row r="141" spans="2:38" ht="13.5" thickBot="1">
      <c r="B141" s="140" t="s">
        <v>63</v>
      </c>
      <c r="C141" s="112"/>
      <c r="D141" s="101" t="s">
        <v>64</v>
      </c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3"/>
    </row>
    <row r="142" spans="2:38" ht="13.5" thickBot="1">
      <c r="B142" s="140" t="s">
        <v>61</v>
      </c>
      <c r="C142" s="141"/>
      <c r="D142" s="101" t="s">
        <v>60</v>
      </c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  <c r="AJ142" s="102"/>
      <c r="AK142" s="102"/>
      <c r="AL142" s="103"/>
    </row>
    <row r="143" spans="2:38" ht="13.5" thickBot="1">
      <c r="B143" s="140" t="s">
        <v>18</v>
      </c>
      <c r="C143" s="112"/>
      <c r="D143" s="113" t="s">
        <v>19</v>
      </c>
      <c r="E143" s="114"/>
      <c r="F143" s="114"/>
      <c r="G143" s="114"/>
      <c r="H143" s="114"/>
      <c r="I143" s="115"/>
      <c r="J143" s="116"/>
      <c r="K143" s="113" t="s">
        <v>20</v>
      </c>
      <c r="L143" s="114"/>
      <c r="M143" s="114"/>
      <c r="N143" s="114"/>
      <c r="O143" s="114"/>
      <c r="P143" s="115"/>
      <c r="Q143" s="116"/>
      <c r="R143" s="119" t="s">
        <v>21</v>
      </c>
      <c r="S143" s="121"/>
      <c r="T143" s="121"/>
      <c r="U143" s="121"/>
      <c r="V143" s="121"/>
      <c r="W143" s="122"/>
      <c r="X143" s="123"/>
      <c r="Y143" s="119" t="s">
        <v>41</v>
      </c>
      <c r="Z143" s="121"/>
      <c r="AA143" s="121"/>
      <c r="AB143" s="121"/>
      <c r="AC143" s="121"/>
      <c r="AD143" s="122"/>
      <c r="AE143" s="123"/>
      <c r="AF143" s="119" t="s">
        <v>42</v>
      </c>
      <c r="AG143" s="121"/>
      <c r="AH143" s="121"/>
      <c r="AI143" s="121"/>
      <c r="AJ143" s="121"/>
      <c r="AK143" s="122"/>
      <c r="AL143" s="123"/>
    </row>
    <row r="144" spans="2:38" ht="55.5">
      <c r="B144" s="125" t="s">
        <v>65</v>
      </c>
      <c r="C144" s="124"/>
      <c r="D144" s="26"/>
      <c r="E144" s="26" t="s">
        <v>90</v>
      </c>
      <c r="F144" s="60" t="s">
        <v>112</v>
      </c>
      <c r="G144" s="26" t="s">
        <v>95</v>
      </c>
      <c r="H144" s="26" t="s">
        <v>108</v>
      </c>
      <c r="I144" s="39" t="s">
        <v>74</v>
      </c>
      <c r="J144" s="27" t="s">
        <v>0</v>
      </c>
      <c r="K144" s="26"/>
      <c r="L144" s="26" t="s">
        <v>90</v>
      </c>
      <c r="M144" s="60" t="s">
        <v>112</v>
      </c>
      <c r="N144" s="26" t="s">
        <v>95</v>
      </c>
      <c r="O144" s="26" t="s">
        <v>108</v>
      </c>
      <c r="P144" s="39" t="s">
        <v>74</v>
      </c>
      <c r="Q144" s="27" t="s">
        <v>0</v>
      </c>
      <c r="R144" s="26"/>
      <c r="S144" s="26" t="s">
        <v>90</v>
      </c>
      <c r="T144" s="60" t="s">
        <v>112</v>
      </c>
      <c r="U144" s="26" t="s">
        <v>95</v>
      </c>
      <c r="V144" s="26" t="s">
        <v>108</v>
      </c>
      <c r="W144" s="39" t="s">
        <v>74</v>
      </c>
      <c r="X144" s="27" t="s">
        <v>0</v>
      </c>
      <c r="Y144" s="26"/>
      <c r="Z144" s="26" t="s">
        <v>90</v>
      </c>
      <c r="AA144" s="60" t="s">
        <v>112</v>
      </c>
      <c r="AB144" s="26" t="s">
        <v>95</v>
      </c>
      <c r="AC144" s="26"/>
      <c r="AD144" s="39" t="s">
        <v>74</v>
      </c>
      <c r="AE144" s="27" t="s">
        <v>0</v>
      </c>
      <c r="AF144" s="26"/>
      <c r="AG144" s="26" t="s">
        <v>90</v>
      </c>
      <c r="AH144" s="60" t="s">
        <v>112</v>
      </c>
      <c r="AI144" s="26" t="s">
        <v>95</v>
      </c>
      <c r="AJ144" s="26"/>
      <c r="AK144" s="39" t="s">
        <v>74</v>
      </c>
      <c r="AL144" s="27" t="s">
        <v>0</v>
      </c>
    </row>
    <row r="145" spans="2:38">
      <c r="B145" s="21" t="s">
        <v>22</v>
      </c>
      <c r="C145" s="22" t="s">
        <v>55</v>
      </c>
      <c r="D145" s="67"/>
      <c r="E145" s="67">
        <v>-13.5</v>
      </c>
      <c r="F145" s="66">
        <v>-16.5</v>
      </c>
      <c r="G145" s="67">
        <v>-17</v>
      </c>
      <c r="H145" s="67">
        <v>-11.5</v>
      </c>
      <c r="I145" s="71">
        <f>MAX(D145:H145)-MIN(D145:H145)</f>
        <v>5.5</v>
      </c>
      <c r="J145" s="67">
        <f>MAX(D145:H145)</f>
        <v>-11.5</v>
      </c>
      <c r="K145" s="67"/>
      <c r="L145" s="67">
        <v>-8.5</v>
      </c>
      <c r="M145" s="66">
        <v>-14</v>
      </c>
      <c r="N145" s="67">
        <v>-10</v>
      </c>
      <c r="O145" s="67">
        <v>-8</v>
      </c>
      <c r="P145" s="71">
        <f>MAX(K145:O145)-MIN(K145:O145)</f>
        <v>6</v>
      </c>
      <c r="Q145" s="67">
        <f>MAX(K145:O145)</f>
        <v>-8</v>
      </c>
      <c r="R145" s="67"/>
      <c r="S145" s="67">
        <v>-7</v>
      </c>
      <c r="T145" s="66">
        <v>-11</v>
      </c>
      <c r="U145" s="67">
        <v>-7</v>
      </c>
      <c r="V145" s="67">
        <v>-3.5</v>
      </c>
      <c r="W145" s="71">
        <f>MAX(R145:V145)-MIN(R145:V145)</f>
        <v>7.5</v>
      </c>
      <c r="X145" s="67">
        <f>MAX(R145:V145)</f>
        <v>-3.5</v>
      </c>
      <c r="Y145" s="67"/>
      <c r="Z145" s="67">
        <v>-3.5</v>
      </c>
      <c r="AA145" s="66">
        <v>-7.5</v>
      </c>
      <c r="AB145" s="67">
        <v>-3.5</v>
      </c>
      <c r="AC145" s="67"/>
      <c r="AD145" s="71">
        <f>MAX(Y145:AC145)-MIN(Y145:AC145)</f>
        <v>4</v>
      </c>
      <c r="AE145" s="67">
        <f>MAX(Y145:AC145)</f>
        <v>-3.5</v>
      </c>
      <c r="AF145" s="67"/>
      <c r="AG145" s="67">
        <v>-0.5</v>
      </c>
      <c r="AH145" s="66">
        <v>-5</v>
      </c>
      <c r="AI145" s="67">
        <v>-0.5</v>
      </c>
      <c r="AJ145" s="67"/>
      <c r="AK145" s="71">
        <f>MAX(AF145:AJ145)-MIN(AF145:AJ145)</f>
        <v>4.5</v>
      </c>
      <c r="AL145" s="67">
        <f>MAX(AF145:AJ145)</f>
        <v>-0.5</v>
      </c>
    </row>
    <row r="146" spans="2:38">
      <c r="B146" s="21"/>
      <c r="C146" s="22" t="s">
        <v>24</v>
      </c>
      <c r="D146" s="22"/>
      <c r="E146" s="22">
        <v>0.124</v>
      </c>
      <c r="F146" s="53">
        <v>0.09</v>
      </c>
      <c r="G146" s="22">
        <v>0.16</v>
      </c>
      <c r="H146" s="22">
        <v>0.39</v>
      </c>
      <c r="I146" s="34"/>
      <c r="J146" s="22">
        <f t="array" ref="J146">MAX(IF(D145:H145=J145, D146:H146, ""))</f>
        <v>0.39</v>
      </c>
      <c r="K146" s="22"/>
      <c r="L146" s="22">
        <v>0.112</v>
      </c>
      <c r="M146" s="53">
        <v>0.08</v>
      </c>
      <c r="N146" s="22">
        <v>0.15</v>
      </c>
      <c r="O146" s="22">
        <v>0.42</v>
      </c>
      <c r="P146" s="34"/>
      <c r="Q146" s="22">
        <f t="array" ref="Q146">MAX(IF(K145:O145=Q145, K146:O146, ""))</f>
        <v>0.42</v>
      </c>
      <c r="R146" s="22"/>
      <c r="S146" s="22">
        <v>0.114</v>
      </c>
      <c r="T146" s="53">
        <v>7.0000000000000007E-2</v>
      </c>
      <c r="U146" s="22">
        <v>0.13</v>
      </c>
      <c r="V146" s="22">
        <v>0.39</v>
      </c>
      <c r="W146" s="34"/>
      <c r="X146" s="22">
        <f t="array" ref="X146">MAX(IF(R145:V145=X145, R146:V146, ""))</f>
        <v>0.39</v>
      </c>
      <c r="Y146" s="22"/>
      <c r="Z146" s="22">
        <v>0.14699999999999999</v>
      </c>
      <c r="AA146" s="53">
        <v>0.06</v>
      </c>
      <c r="AB146" s="22">
        <v>0.14000000000000001</v>
      </c>
      <c r="AC146" s="22"/>
      <c r="AD146" s="34"/>
      <c r="AE146" s="22">
        <f t="array" ref="AE146">MAX(IF(Y145:AC145=AE145, Y146:AC146, ""))</f>
        <v>0.14699999999999999</v>
      </c>
      <c r="AF146" s="22"/>
      <c r="AG146" s="22">
        <v>0.20599999999999999</v>
      </c>
      <c r="AH146" s="53">
        <v>7.0000000000000007E-2</v>
      </c>
      <c r="AI146" s="22">
        <v>0.13</v>
      </c>
      <c r="AJ146" s="22"/>
      <c r="AK146" s="34"/>
      <c r="AL146" s="22">
        <f t="array" ref="AL146">MAX(IF(AF145:AJ145=AL145, AF146:AJ146, ""))</f>
        <v>0.20599999999999999</v>
      </c>
    </row>
    <row r="147" spans="2:38">
      <c r="B147" s="21"/>
      <c r="C147" s="22" t="s">
        <v>25</v>
      </c>
      <c r="D147" s="22"/>
      <c r="E147" s="22">
        <v>4.4939999999999998</v>
      </c>
      <c r="F147" s="53">
        <v>4.84</v>
      </c>
      <c r="G147" s="22">
        <v>4.0199999999999996</v>
      </c>
      <c r="H147" s="22">
        <v>5.09</v>
      </c>
      <c r="I147" s="34"/>
      <c r="J147" s="22">
        <f t="array" ref="J147">MAX(IF(D145:H145=J145, D147:H147, ""))</f>
        <v>5.09</v>
      </c>
      <c r="K147" s="22"/>
      <c r="L147" s="22">
        <v>4.1669999999999998</v>
      </c>
      <c r="M147" s="53">
        <v>4.7300000000000004</v>
      </c>
      <c r="N147" s="22">
        <v>4.12</v>
      </c>
      <c r="O147" s="22">
        <v>5.12</v>
      </c>
      <c r="P147" s="34"/>
      <c r="Q147" s="22">
        <f t="array" ref="Q147">MAX(IF(K145:O145=Q145, K147:O147, ""))</f>
        <v>5.12</v>
      </c>
      <c r="R147" s="22"/>
      <c r="S147" s="22">
        <v>4.8540000000000001</v>
      </c>
      <c r="T147" s="53">
        <v>4.5</v>
      </c>
      <c r="U147" s="22">
        <v>3.67</v>
      </c>
      <c r="V147" s="22">
        <v>5.05</v>
      </c>
      <c r="W147" s="34"/>
      <c r="X147" s="22">
        <f t="array" ref="X147">MAX(IF(R145:V145=X145, R147:V147, ""))</f>
        <v>5.05</v>
      </c>
      <c r="Y147" s="22"/>
      <c r="Z147" s="22">
        <v>5.8979999999999997</v>
      </c>
      <c r="AA147" s="53">
        <v>4.32</v>
      </c>
      <c r="AB147" s="22">
        <v>4.05</v>
      </c>
      <c r="AC147" s="22"/>
      <c r="AD147" s="34"/>
      <c r="AE147" s="22">
        <f t="array" ref="AE147">MAX(IF(Y145:AC145=AE145, Y147:AC147, ""))</f>
        <v>5.8979999999999997</v>
      </c>
      <c r="AF147" s="22"/>
      <c r="AG147" s="22">
        <v>6.51</v>
      </c>
      <c r="AH147" s="53">
        <v>4.4800000000000004</v>
      </c>
      <c r="AI147" s="22">
        <v>4.47</v>
      </c>
      <c r="AJ147" s="22"/>
      <c r="AK147" s="34"/>
      <c r="AL147" s="22">
        <f t="array" ref="AL147">MAX(IF(AF145:AJ145=AL145, AF147:AJ147, ""))</f>
        <v>6.51</v>
      </c>
    </row>
    <row r="148" spans="2:38">
      <c r="B148" s="21" t="s">
        <v>26</v>
      </c>
      <c r="C148" s="22" t="s">
        <v>55</v>
      </c>
      <c r="D148" s="67"/>
      <c r="E148" s="67">
        <v>-12.5</v>
      </c>
      <c r="F148" s="66">
        <v>-15.5</v>
      </c>
      <c r="G148" s="67">
        <v>-16</v>
      </c>
      <c r="H148" s="67">
        <v>-8.5</v>
      </c>
      <c r="I148" s="71">
        <f>MAX(D148:H148)-MIN(D148:H148)</f>
        <v>7.5</v>
      </c>
      <c r="J148" s="67">
        <f>MAX(D148:H148)</f>
        <v>-8.5</v>
      </c>
      <c r="K148" s="67"/>
      <c r="L148" s="67">
        <v>-8</v>
      </c>
      <c r="M148" s="66">
        <v>-13.5</v>
      </c>
      <c r="N148" s="67">
        <v>-9</v>
      </c>
      <c r="O148" s="67">
        <v>-5</v>
      </c>
      <c r="P148" s="71">
        <f>MAX(K148:O148)-MIN(K148:O148)</f>
        <v>8.5</v>
      </c>
      <c r="Q148" s="67">
        <f>MAX(K148:O148)</f>
        <v>-5</v>
      </c>
      <c r="R148" s="67"/>
      <c r="S148" s="67">
        <v>-6</v>
      </c>
      <c r="T148" s="66">
        <v>-11</v>
      </c>
      <c r="U148" s="67">
        <v>-6</v>
      </c>
      <c r="V148" s="67">
        <v>-0.5</v>
      </c>
      <c r="W148" s="71">
        <f>MAX(R148:V148)-MIN(R148:V148)</f>
        <v>10.5</v>
      </c>
      <c r="X148" s="67">
        <f>MAX(R148:V148)</f>
        <v>-0.5</v>
      </c>
      <c r="Y148" s="67"/>
      <c r="Z148" s="67">
        <v>-2.5</v>
      </c>
      <c r="AA148" s="66">
        <v>-7.5</v>
      </c>
      <c r="AB148" s="67">
        <v>-2.5</v>
      </c>
      <c r="AC148" s="67"/>
      <c r="AD148" s="71">
        <f>MAX(Y148:AC148)-MIN(Y148:AC148)</f>
        <v>5</v>
      </c>
      <c r="AE148" s="67">
        <f>MAX(Y148:AC148)</f>
        <v>-2.5</v>
      </c>
      <c r="AF148" s="67"/>
      <c r="AG148" s="67">
        <v>-0.5</v>
      </c>
      <c r="AH148" s="66">
        <v>-4.5</v>
      </c>
      <c r="AI148" s="67">
        <v>1</v>
      </c>
      <c r="AJ148" s="67"/>
      <c r="AK148" s="71">
        <f>MAX(AF148:AJ148)-MIN(AF148:AJ148)</f>
        <v>5.5</v>
      </c>
      <c r="AL148" s="67">
        <f>MAX(AF148:AJ148)</f>
        <v>1</v>
      </c>
    </row>
    <row r="149" spans="2:38">
      <c r="B149" s="21"/>
      <c r="C149" s="22" t="s">
        <v>24</v>
      </c>
      <c r="D149" s="22"/>
      <c r="E149" s="22">
        <v>2.7E-2</v>
      </c>
      <c r="F149" s="53">
        <v>0.02</v>
      </c>
      <c r="G149" s="22">
        <v>0.03</v>
      </c>
      <c r="H149" s="22">
        <v>0.05</v>
      </c>
      <c r="I149" s="34"/>
      <c r="J149" s="22">
        <f t="array" ref="J149">MAX(IF(D148:H148=J148, D149:H149, ""))</f>
        <v>0.05</v>
      </c>
      <c r="K149" s="22"/>
      <c r="L149" s="22">
        <v>2.7E-2</v>
      </c>
      <c r="M149" s="53">
        <v>0.02</v>
      </c>
      <c r="N149" s="22">
        <v>0.03</v>
      </c>
      <c r="O149" s="22">
        <v>0.06</v>
      </c>
      <c r="P149" s="34"/>
      <c r="Q149" s="22">
        <f t="array" ref="Q149">MAX(IF(K148:O148=Q148, K149:O149, ""))</f>
        <v>0.06</v>
      </c>
      <c r="R149" s="22"/>
      <c r="S149" s="22">
        <v>2.4E-2</v>
      </c>
      <c r="T149" s="53">
        <v>0.02</v>
      </c>
      <c r="U149" s="22">
        <v>0.04</v>
      </c>
      <c r="V149" s="22">
        <v>0.05</v>
      </c>
      <c r="W149" s="34"/>
      <c r="X149" s="22">
        <f t="array" ref="X149">MAX(IF(R148:V148=X148, R149:V149, ""))</f>
        <v>0.05</v>
      </c>
      <c r="Y149" s="22"/>
      <c r="Z149" s="22">
        <v>3.3000000000000002E-2</v>
      </c>
      <c r="AA149" s="53">
        <v>0.03</v>
      </c>
      <c r="AB149" s="22">
        <v>0.03</v>
      </c>
      <c r="AC149" s="22"/>
      <c r="AD149" s="34"/>
      <c r="AE149" s="22">
        <f t="array" ref="AE149">MAX(IF(Y148:AC148=AE148, Y149:AC149, ""))</f>
        <v>3.3000000000000002E-2</v>
      </c>
      <c r="AF149" s="22"/>
      <c r="AG149" s="22">
        <v>3.5999999999999997E-2</v>
      </c>
      <c r="AH149" s="53">
        <v>0.03</v>
      </c>
      <c r="AI149" s="22">
        <v>0.03</v>
      </c>
      <c r="AJ149" s="22"/>
      <c r="AK149" s="34"/>
      <c r="AL149" s="22">
        <f t="array" ref="AL149">MAX(IF(AF148:AJ148=AL148, AF149:AJ149, ""))</f>
        <v>0.03</v>
      </c>
    </row>
    <row r="150" spans="2:38">
      <c r="B150" s="21"/>
      <c r="C150" s="22" t="s">
        <v>25</v>
      </c>
      <c r="D150" s="22"/>
      <c r="E150" s="22">
        <v>3.9180000000000001</v>
      </c>
      <c r="F150" s="53">
        <v>3.67</v>
      </c>
      <c r="G150" s="22">
        <v>2.88</v>
      </c>
      <c r="H150" s="22">
        <v>3.58</v>
      </c>
      <c r="I150" s="34"/>
      <c r="J150" s="22">
        <f t="array" ref="J150">MAX(IF(D148:H148=J148, D150:H150, ""))</f>
        <v>3.58</v>
      </c>
      <c r="K150" s="22"/>
      <c r="L150" s="22">
        <v>3.8450000000000002</v>
      </c>
      <c r="M150" s="53">
        <v>3.62</v>
      </c>
      <c r="N150" s="22">
        <v>2.9</v>
      </c>
      <c r="O150" s="22">
        <v>3.75</v>
      </c>
      <c r="P150" s="34"/>
      <c r="Q150" s="22">
        <f t="array" ref="Q150">MAX(IF(K148:O148=Q148, K150:O150, ""))</f>
        <v>3.75</v>
      </c>
      <c r="R150" s="22"/>
      <c r="S150" s="22">
        <v>4.4260000000000002</v>
      </c>
      <c r="T150" s="53">
        <v>3.62</v>
      </c>
      <c r="U150" s="22">
        <v>2.71</v>
      </c>
      <c r="V150" s="22">
        <v>3.74</v>
      </c>
      <c r="W150" s="34"/>
      <c r="X150" s="22">
        <f t="array" ref="X150">MAX(IF(R148:V148=X148, R150:V150, ""))</f>
        <v>3.74</v>
      </c>
      <c r="Y150" s="22"/>
      <c r="Z150" s="22">
        <v>4.9850000000000003</v>
      </c>
      <c r="AA150" s="53">
        <v>3.61</v>
      </c>
      <c r="AB150" s="22">
        <v>2.8</v>
      </c>
      <c r="AC150" s="22"/>
      <c r="AD150" s="34"/>
      <c r="AE150" s="22">
        <f t="array" ref="AE150">MAX(IF(Y148:AC148=AE148, Y150:AC150, ""))</f>
        <v>4.9850000000000003</v>
      </c>
      <c r="AF150" s="22"/>
      <c r="AG150" s="22">
        <v>5.3559999999999999</v>
      </c>
      <c r="AH150" s="53">
        <v>3.66</v>
      </c>
      <c r="AI150" s="22">
        <v>3.19</v>
      </c>
      <c r="AJ150" s="22"/>
      <c r="AK150" s="34"/>
      <c r="AL150" s="22">
        <f t="array" ref="AL150">MAX(IF(AF148:AJ148=AL148, AF150:AJ150, ""))</f>
        <v>3.19</v>
      </c>
    </row>
    <row r="151" spans="2:38">
      <c r="B151" s="21" t="s">
        <v>28</v>
      </c>
      <c r="C151" s="22" t="s">
        <v>55</v>
      </c>
      <c r="D151" s="67"/>
      <c r="E151" s="67">
        <v>-19.5</v>
      </c>
      <c r="F151" s="66">
        <v>-22</v>
      </c>
      <c r="G151" s="67">
        <v>-25</v>
      </c>
      <c r="H151" s="67">
        <v>-18.5</v>
      </c>
      <c r="I151" s="71">
        <f>MAX(D151:H151)-MIN(D151:H151)</f>
        <v>6.5</v>
      </c>
      <c r="J151" s="67">
        <f>MAX(D151:H151)</f>
        <v>-18.5</v>
      </c>
      <c r="K151" s="67"/>
      <c r="L151" s="67">
        <v>-15.5</v>
      </c>
      <c r="M151" s="66">
        <v>-19.5</v>
      </c>
      <c r="N151" s="67">
        <v>-20</v>
      </c>
      <c r="O151" s="67">
        <v>-15</v>
      </c>
      <c r="P151" s="71">
        <f>MAX(K151:O151)-MIN(K151:O151)</f>
        <v>5</v>
      </c>
      <c r="Q151" s="67">
        <f>MAX(K151:O151)</f>
        <v>-15</v>
      </c>
      <c r="R151" s="67"/>
      <c r="S151" s="67">
        <v>-13.5</v>
      </c>
      <c r="T151" s="66">
        <v>-16.5</v>
      </c>
      <c r="U151" s="67">
        <v>-14</v>
      </c>
      <c r="V151" s="67">
        <v>-12</v>
      </c>
      <c r="W151" s="71">
        <f>MAX(R151:V151)-MIN(R151:V151)</f>
        <v>4.5</v>
      </c>
      <c r="X151" s="67">
        <f>MAX(R151:V151)</f>
        <v>-12</v>
      </c>
      <c r="Y151" s="67"/>
      <c r="Z151" s="67">
        <v>-10.5</v>
      </c>
      <c r="AA151" s="66">
        <v>-13.5</v>
      </c>
      <c r="AB151" s="67">
        <v>-11.5</v>
      </c>
      <c r="AC151" s="67"/>
      <c r="AD151" s="71">
        <f>MAX(Y151:AC151)-MIN(Y151:AC151)</f>
        <v>3</v>
      </c>
      <c r="AE151" s="67">
        <f>MAX(Y151:AC151)</f>
        <v>-10.5</v>
      </c>
      <c r="AF151" s="67"/>
      <c r="AG151" s="67">
        <v>-8.5</v>
      </c>
      <c r="AH151" s="66">
        <v>-11.5</v>
      </c>
      <c r="AI151" s="67">
        <v>-9</v>
      </c>
      <c r="AJ151" s="67"/>
      <c r="AK151" s="71">
        <f>MAX(AF151:AJ151)-MIN(AF151:AJ151)</f>
        <v>3</v>
      </c>
      <c r="AL151" s="67">
        <f>MAX(AF151:AJ151)</f>
        <v>-8.5</v>
      </c>
    </row>
    <row r="152" spans="2:38">
      <c r="B152" s="21"/>
      <c r="C152" s="22" t="s">
        <v>24</v>
      </c>
      <c r="D152" s="22"/>
      <c r="E152" s="22">
        <v>0.109</v>
      </c>
      <c r="F152" s="53">
        <v>0.12</v>
      </c>
      <c r="G152" s="22">
        <v>0.11</v>
      </c>
      <c r="H152" s="22">
        <v>0.22</v>
      </c>
      <c r="I152" s="34"/>
      <c r="J152" s="22">
        <f t="array" ref="J152">MAX(IF(D151:H151=J151, D152:H152, ""))</f>
        <v>0.22</v>
      </c>
      <c r="K152" s="22"/>
      <c r="L152" s="22">
        <v>0.14499999999999999</v>
      </c>
      <c r="M152" s="53">
        <v>0.13</v>
      </c>
      <c r="N152" s="22">
        <v>0.09</v>
      </c>
      <c r="O152" s="22">
        <v>0.14000000000000001</v>
      </c>
      <c r="P152" s="34"/>
      <c r="Q152" s="22">
        <f t="array" ref="Q152">MAX(IF(K151:O151=Q151, K152:O152, ""))</f>
        <v>0.14000000000000001</v>
      </c>
      <c r="R152" s="22"/>
      <c r="S152" s="22">
        <v>0.158</v>
      </c>
      <c r="T152" s="53">
        <v>0.12</v>
      </c>
      <c r="U152" s="22">
        <v>0.11</v>
      </c>
      <c r="V152" s="22">
        <v>0.13</v>
      </c>
      <c r="W152" s="34"/>
      <c r="X152" s="22">
        <f t="array" ref="X152">MAX(IF(R151:V151=X151, R152:V152, ""))</f>
        <v>0.13</v>
      </c>
      <c r="Y152" s="22"/>
      <c r="Z152" s="22">
        <v>0.17100000000000001</v>
      </c>
      <c r="AA152" s="53">
        <v>0.11</v>
      </c>
      <c r="AB152" s="22">
        <v>0.12</v>
      </c>
      <c r="AC152" s="22"/>
      <c r="AD152" s="34"/>
      <c r="AE152" s="22">
        <f t="array" ref="AE152">MAX(IF(Y151:AC151=AE151, Y152:AC152, ""))</f>
        <v>0.17100000000000001</v>
      </c>
      <c r="AF152" s="22"/>
      <c r="AG152" s="22">
        <v>0.17</v>
      </c>
      <c r="AH152" s="53">
        <v>0.1</v>
      </c>
      <c r="AI152" s="22">
        <v>0.11</v>
      </c>
      <c r="AJ152" s="22"/>
      <c r="AK152" s="34"/>
      <c r="AL152" s="22">
        <f t="array" ref="AL152">MAX(IF(AF151:AJ151=AL151, AF152:AJ152, ""))</f>
        <v>0.17</v>
      </c>
    </row>
    <row r="153" spans="2:38">
      <c r="B153" s="21" t="s">
        <v>29</v>
      </c>
      <c r="C153" s="22" t="s">
        <v>55</v>
      </c>
      <c r="D153" s="67"/>
      <c r="E153" s="67">
        <v>-9.5</v>
      </c>
      <c r="F153" s="66">
        <v>-12.5</v>
      </c>
      <c r="G153" s="67">
        <v>-11</v>
      </c>
      <c r="H153" s="67"/>
      <c r="I153" s="71">
        <f>MAX(D153:H153)-MIN(D153:H153)</f>
        <v>3</v>
      </c>
      <c r="J153" s="67">
        <f>MAX(D153:H153)</f>
        <v>-9.5</v>
      </c>
      <c r="K153" s="67"/>
      <c r="L153" s="67">
        <v>-4</v>
      </c>
      <c r="M153" s="66">
        <v>-10</v>
      </c>
      <c r="N153" s="67">
        <v>-2</v>
      </c>
      <c r="O153" s="67"/>
      <c r="P153" s="71">
        <f>MAX(K153:O153)-MIN(K153:O153)</f>
        <v>8</v>
      </c>
      <c r="Q153" s="67">
        <f>MAX(K153:O153)</f>
        <v>-2</v>
      </c>
      <c r="R153" s="67"/>
      <c r="S153" s="67">
        <v>-3</v>
      </c>
      <c r="T153" s="66">
        <v>-7.5</v>
      </c>
      <c r="U153" s="67">
        <v>-2</v>
      </c>
      <c r="V153" s="67"/>
      <c r="W153" s="71">
        <f>MAX(R153:V153)-MIN(R153:V153)</f>
        <v>5.5</v>
      </c>
      <c r="X153" s="67">
        <f>MAX(R153:V153)</f>
        <v>-2</v>
      </c>
      <c r="Y153" s="67"/>
      <c r="Z153" s="67">
        <v>1.5</v>
      </c>
      <c r="AA153" s="66">
        <v>-3.5</v>
      </c>
      <c r="AB153" s="67">
        <v>1.5</v>
      </c>
      <c r="AC153" s="67"/>
      <c r="AD153" s="71">
        <f>MAX(Y153:AC153)-MIN(Y153:AC153)</f>
        <v>5</v>
      </c>
      <c r="AE153" s="67">
        <f>MAX(Y153:AC153)</f>
        <v>1.5</v>
      </c>
      <c r="AF153" s="67"/>
      <c r="AG153" s="67">
        <v>5.5</v>
      </c>
      <c r="AH153" s="66">
        <v>-0.5</v>
      </c>
      <c r="AI153" s="67">
        <v>6</v>
      </c>
      <c r="AJ153" s="67"/>
      <c r="AK153" s="71">
        <f>MAX(AF153:AJ153)-MIN(AF153:AJ153)</f>
        <v>6.5</v>
      </c>
      <c r="AL153" s="67">
        <f>MAX(AF153:AJ153)</f>
        <v>6</v>
      </c>
    </row>
    <row r="154" spans="2:38">
      <c r="B154" s="21"/>
      <c r="C154" s="22" t="s">
        <v>24</v>
      </c>
      <c r="D154" s="22"/>
      <c r="E154" s="22">
        <v>0.19900000000000001</v>
      </c>
      <c r="F154" s="53">
        <v>0.16</v>
      </c>
      <c r="G154" s="22">
        <v>0.16</v>
      </c>
      <c r="H154" s="22"/>
      <c r="I154" s="34"/>
      <c r="J154" s="22">
        <f t="array" ref="J154">MAX(IF(D153:H153=J153, D154:H154, ""))</f>
        <v>0.19900000000000001</v>
      </c>
      <c r="K154" s="22"/>
      <c r="L154" s="22">
        <v>0.185</v>
      </c>
      <c r="M154" s="53">
        <v>0.15</v>
      </c>
      <c r="N154" s="22">
        <v>0.16</v>
      </c>
      <c r="O154" s="22"/>
      <c r="P154" s="34"/>
      <c r="Q154" s="22">
        <f t="array" ref="Q154">MAX(IF(K153:O153=Q153, K154:O154, ""))</f>
        <v>0.16</v>
      </c>
      <c r="R154" s="22"/>
      <c r="S154" s="22">
        <v>0.21099999999999999</v>
      </c>
      <c r="T154" s="53">
        <v>0.15</v>
      </c>
      <c r="U154" s="22">
        <v>0.11</v>
      </c>
      <c r="V154" s="22"/>
      <c r="W154" s="34"/>
      <c r="X154" s="22">
        <f t="array" ref="X154">MAX(IF(R153:V153=X153, R154:V154, ""))</f>
        <v>0.11</v>
      </c>
      <c r="Y154" s="22"/>
      <c r="Z154" s="22">
        <v>0.26300000000000001</v>
      </c>
      <c r="AA154" s="53">
        <v>0.15</v>
      </c>
      <c r="AB154" s="22">
        <v>0.15</v>
      </c>
      <c r="AC154" s="22"/>
      <c r="AD154" s="34"/>
      <c r="AE154" s="22">
        <f t="array" ref="AE154">MAX(IF(Y153:AC153=AE153, Y154:AC154, ""))</f>
        <v>0.26300000000000001</v>
      </c>
      <c r="AF154" s="22"/>
      <c r="AG154" s="22">
        <v>0.27400000000000002</v>
      </c>
      <c r="AH154" s="53">
        <v>0.16</v>
      </c>
      <c r="AI154" s="22">
        <v>0.12</v>
      </c>
      <c r="AJ154" s="22"/>
      <c r="AK154" s="34"/>
      <c r="AL154" s="22">
        <f t="array" ref="AL154">MAX(IF(AF153:AJ153=AL153, AF154:AJ154, ""))</f>
        <v>0.12</v>
      </c>
    </row>
    <row r="155" spans="2:38">
      <c r="B155" s="21"/>
      <c r="C155" s="22" t="s">
        <v>25</v>
      </c>
      <c r="D155" s="22"/>
      <c r="E155" s="22">
        <v>2.157</v>
      </c>
      <c r="F155" s="53">
        <v>2.2000000000000002</v>
      </c>
      <c r="G155" s="22">
        <v>0.16</v>
      </c>
      <c r="H155" s="22"/>
      <c r="I155" s="34"/>
      <c r="J155" s="22">
        <f t="array" ref="J155">MAX(IF(D153:H153=J153, D155:H155, ""))</f>
        <v>2.157</v>
      </c>
      <c r="K155" s="22"/>
      <c r="L155" s="22">
        <v>1.986</v>
      </c>
      <c r="M155" s="53">
        <v>2.11</v>
      </c>
      <c r="N155" s="22">
        <v>1.67</v>
      </c>
      <c r="O155" s="22"/>
      <c r="P155" s="34"/>
      <c r="Q155" s="22">
        <f t="array" ref="Q155">MAX(IF(K153:O153=Q153, K155:O155, ""))</f>
        <v>1.67</v>
      </c>
      <c r="R155" s="22"/>
      <c r="S155" s="22">
        <v>2.4089999999999998</v>
      </c>
      <c r="T155" s="53">
        <v>2.0299999999999998</v>
      </c>
      <c r="U155" s="22">
        <v>1.18</v>
      </c>
      <c r="V155" s="22"/>
      <c r="W155" s="34"/>
      <c r="X155" s="22">
        <f t="array" ref="X155">MAX(IF(R153:V153=X153, R155:V155, ""))</f>
        <v>1.18</v>
      </c>
      <c r="Y155" s="22"/>
      <c r="Z155" s="22">
        <v>2.964</v>
      </c>
      <c r="AA155" s="53">
        <v>2.0099999999999998</v>
      </c>
      <c r="AB155" s="22">
        <v>1.61</v>
      </c>
      <c r="AC155" s="22"/>
      <c r="AD155" s="34"/>
      <c r="AE155" s="22">
        <f t="array" ref="AE155">MAX(IF(Y153:AC153=AE153, Y155:AC155, ""))</f>
        <v>2.964</v>
      </c>
      <c r="AF155" s="22"/>
      <c r="AG155" s="22">
        <v>3.1030000000000002</v>
      </c>
      <c r="AH155" s="53">
        <v>2.12</v>
      </c>
      <c r="AI155" s="22">
        <v>1.74</v>
      </c>
      <c r="AJ155" s="22"/>
      <c r="AK155" s="34"/>
      <c r="AL155" s="22">
        <f t="array" ref="AL155">MAX(IF(AF153:AJ153=AL153, AF155:AJ155, ""))</f>
        <v>1.74</v>
      </c>
    </row>
    <row r="156" spans="2:38">
      <c r="B156" s="21" t="s">
        <v>31</v>
      </c>
      <c r="C156" s="22" t="s">
        <v>55</v>
      </c>
      <c r="D156" s="67"/>
      <c r="E156" s="67">
        <v>-13</v>
      </c>
      <c r="F156" s="66">
        <v>-15.5</v>
      </c>
      <c r="G156" s="67">
        <v>-15</v>
      </c>
      <c r="H156" s="67">
        <v>-8</v>
      </c>
      <c r="I156" s="71">
        <f>MAX(D156:H156)-MIN(D156:H156)</f>
        <v>7.5</v>
      </c>
      <c r="J156" s="67">
        <f>MAX(D156:H156)</f>
        <v>-8</v>
      </c>
      <c r="K156" s="67"/>
      <c r="L156" s="67">
        <v>-8.5</v>
      </c>
      <c r="M156" s="66">
        <v>-13.5</v>
      </c>
      <c r="N156" s="67">
        <v>-11</v>
      </c>
      <c r="O156" s="67">
        <v>-3.5</v>
      </c>
      <c r="P156" s="71">
        <f>MAX(K156:O156)-MIN(K156:O156)</f>
        <v>10</v>
      </c>
      <c r="Q156" s="67">
        <f>MAX(K156:O156)</f>
        <v>-3.5</v>
      </c>
      <c r="R156" s="67"/>
      <c r="S156" s="67">
        <v>-6.5</v>
      </c>
      <c r="T156" s="66">
        <v>-11</v>
      </c>
      <c r="U156" s="67">
        <v>-6.5</v>
      </c>
      <c r="V156" s="67">
        <v>0</v>
      </c>
      <c r="W156" s="71">
        <f>MAX(R156:V156)-MIN(R156:V156)</f>
        <v>11</v>
      </c>
      <c r="X156" s="67">
        <f>MAX(R156:V156)</f>
        <v>0</v>
      </c>
      <c r="Y156" s="67"/>
      <c r="Z156" s="67">
        <v>-3</v>
      </c>
      <c r="AA156" s="66">
        <v>-7.5</v>
      </c>
      <c r="AB156" s="67">
        <v>-3</v>
      </c>
      <c r="AC156" s="67"/>
      <c r="AD156" s="71">
        <f>MAX(Y156:AC156)-MIN(Y156:AC156)</f>
        <v>4.5</v>
      </c>
      <c r="AE156" s="67">
        <f>MAX(Y156:AC156)</f>
        <v>-3</v>
      </c>
      <c r="AF156" s="67"/>
      <c r="AG156" s="67">
        <v>0</v>
      </c>
      <c r="AH156" s="66">
        <v>-4.5</v>
      </c>
      <c r="AI156" s="67">
        <v>0.5</v>
      </c>
      <c r="AJ156" s="67"/>
      <c r="AK156" s="71">
        <f>MAX(AF156:AJ156)-MIN(AF156:AJ156)</f>
        <v>5</v>
      </c>
      <c r="AL156" s="67">
        <f>MAX(AF156:AJ156)</f>
        <v>0.5</v>
      </c>
    </row>
    <row r="157" spans="2:38" ht="13.5" thickBot="1">
      <c r="B157" s="23"/>
      <c r="C157" s="24" t="s">
        <v>24</v>
      </c>
      <c r="D157" s="36"/>
      <c r="E157" s="24">
        <v>0.49099999999999999</v>
      </c>
      <c r="F157" s="54">
        <v>0.41</v>
      </c>
      <c r="G157" s="24">
        <v>0.35</v>
      </c>
      <c r="H157" s="24">
        <v>0.37</v>
      </c>
      <c r="I157" s="36"/>
      <c r="J157" s="24">
        <f t="array" ref="J157">MAX(IF(D156:H156=J156, D157:H157, ""))</f>
        <v>0.37</v>
      </c>
      <c r="K157" s="24"/>
      <c r="L157" s="24">
        <v>0.51800000000000002</v>
      </c>
      <c r="M157" s="54">
        <v>0.42</v>
      </c>
      <c r="N157" s="24">
        <v>0.37</v>
      </c>
      <c r="O157" s="24">
        <v>0.32</v>
      </c>
      <c r="P157" s="36"/>
      <c r="Q157" s="24">
        <f t="array" ref="Q157">MAX(IF(K156:O156=Q156, K157:O157, ""))</f>
        <v>0.32</v>
      </c>
      <c r="R157" s="24"/>
      <c r="S157" s="24">
        <v>0.58799999999999997</v>
      </c>
      <c r="T157" s="54">
        <v>0.4</v>
      </c>
      <c r="U157" s="24">
        <v>0.36</v>
      </c>
      <c r="V157" s="24">
        <v>0.39</v>
      </c>
      <c r="W157" s="36"/>
      <c r="X157" s="24">
        <f t="array" ref="X157">MAX(IF(R156:V156=X156, R157:V157, ""))</f>
        <v>0.39</v>
      </c>
      <c r="Y157" s="24"/>
      <c r="Z157" s="24">
        <v>0.72399999999999998</v>
      </c>
      <c r="AA157" s="54">
        <v>0.41</v>
      </c>
      <c r="AB157" s="24">
        <v>0.37</v>
      </c>
      <c r="AC157" s="24"/>
      <c r="AD157" s="36"/>
      <c r="AE157" s="24">
        <f t="array" ref="AE157">MAX(IF(Y156:AC156=AE156, Y157:AC157, ""))</f>
        <v>0.72399999999999998</v>
      </c>
      <c r="AF157" s="24"/>
      <c r="AG157" s="24">
        <v>0.84599999999999997</v>
      </c>
      <c r="AH157" s="54">
        <v>0.43</v>
      </c>
      <c r="AI157" s="24">
        <v>0.46</v>
      </c>
      <c r="AJ157" s="24"/>
      <c r="AK157" s="36"/>
      <c r="AL157" s="24">
        <f t="array" ref="AL157">MAX(IF(AF156:AJ156=AL156, AF157:AJ157, ""))</f>
        <v>0.46</v>
      </c>
    </row>
    <row r="158" spans="2:38" ht="13.5" thickBot="1"/>
    <row r="159" spans="2:38" ht="13.5" thickBot="1">
      <c r="B159" s="130"/>
      <c r="C159" s="142"/>
      <c r="D159" s="101" t="s">
        <v>17</v>
      </c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102"/>
      <c r="AJ159" s="102"/>
      <c r="AK159" s="102"/>
      <c r="AL159" s="103"/>
    </row>
    <row r="160" spans="2:38" ht="13.5" thickBot="1">
      <c r="B160" s="140" t="s">
        <v>63</v>
      </c>
      <c r="C160" s="112"/>
      <c r="D160" s="101" t="s">
        <v>64</v>
      </c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  <c r="AI160" s="102"/>
      <c r="AJ160" s="102"/>
      <c r="AK160" s="102"/>
      <c r="AL160" s="103"/>
    </row>
    <row r="161" spans="2:38" ht="13.5" thickBot="1">
      <c r="B161" s="140" t="s">
        <v>61</v>
      </c>
      <c r="C161" s="141"/>
      <c r="D161" s="101" t="s">
        <v>60</v>
      </c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  <c r="AJ161" s="102"/>
      <c r="AK161" s="102"/>
      <c r="AL161" s="103"/>
    </row>
    <row r="162" spans="2:38" ht="13.5" thickBot="1">
      <c r="B162" s="140" t="s">
        <v>18</v>
      </c>
      <c r="C162" s="112"/>
      <c r="D162" s="113" t="s">
        <v>19</v>
      </c>
      <c r="E162" s="114"/>
      <c r="F162" s="114"/>
      <c r="G162" s="114"/>
      <c r="H162" s="114"/>
      <c r="I162" s="115"/>
      <c r="J162" s="116"/>
      <c r="K162" s="113" t="s">
        <v>20</v>
      </c>
      <c r="L162" s="114"/>
      <c r="M162" s="114"/>
      <c r="N162" s="114"/>
      <c r="O162" s="114"/>
      <c r="P162" s="115"/>
      <c r="Q162" s="116"/>
      <c r="R162" s="119" t="s">
        <v>21</v>
      </c>
      <c r="S162" s="121"/>
      <c r="T162" s="121"/>
      <c r="U162" s="121"/>
      <c r="V162" s="121"/>
      <c r="W162" s="122"/>
      <c r="X162" s="123"/>
      <c r="Y162" s="119" t="s">
        <v>41</v>
      </c>
      <c r="Z162" s="121"/>
      <c r="AA162" s="121"/>
      <c r="AB162" s="121"/>
      <c r="AC162" s="121"/>
      <c r="AD162" s="122"/>
      <c r="AE162" s="123"/>
      <c r="AF162" s="119" t="s">
        <v>42</v>
      </c>
      <c r="AG162" s="121"/>
      <c r="AH162" s="121"/>
      <c r="AI162" s="121"/>
      <c r="AJ162" s="121"/>
      <c r="AK162" s="122"/>
      <c r="AL162" s="123"/>
    </row>
    <row r="163" spans="2:38" ht="55.5">
      <c r="B163" s="125" t="s">
        <v>65</v>
      </c>
      <c r="C163" s="124"/>
      <c r="D163" s="26"/>
      <c r="E163" s="26" t="s">
        <v>90</v>
      </c>
      <c r="F163" s="60" t="s">
        <v>112</v>
      </c>
      <c r="G163" s="26" t="s">
        <v>95</v>
      </c>
      <c r="H163" s="26" t="s">
        <v>108</v>
      </c>
      <c r="I163" s="39" t="s">
        <v>74</v>
      </c>
      <c r="J163" s="27" t="s">
        <v>0</v>
      </c>
      <c r="K163" s="26"/>
      <c r="L163" s="26" t="s">
        <v>90</v>
      </c>
      <c r="M163" s="60" t="s">
        <v>112</v>
      </c>
      <c r="N163" s="26" t="s">
        <v>95</v>
      </c>
      <c r="O163" s="26" t="s">
        <v>108</v>
      </c>
      <c r="P163" s="39" t="s">
        <v>74</v>
      </c>
      <c r="Q163" s="27" t="s">
        <v>0</v>
      </c>
      <c r="R163" s="26"/>
      <c r="S163" s="26" t="s">
        <v>90</v>
      </c>
      <c r="T163" s="60" t="s">
        <v>112</v>
      </c>
      <c r="U163" s="26" t="s">
        <v>95</v>
      </c>
      <c r="V163" s="26" t="s">
        <v>108</v>
      </c>
      <c r="W163" s="39" t="s">
        <v>74</v>
      </c>
      <c r="X163" s="27" t="s">
        <v>0</v>
      </c>
      <c r="Y163" s="26"/>
      <c r="Z163" s="26" t="s">
        <v>90</v>
      </c>
      <c r="AA163" s="60" t="s">
        <v>112</v>
      </c>
      <c r="AB163" s="26" t="s">
        <v>95</v>
      </c>
      <c r="AC163" s="26"/>
      <c r="AD163" s="39" t="s">
        <v>74</v>
      </c>
      <c r="AE163" s="27" t="s">
        <v>0</v>
      </c>
      <c r="AF163" s="26"/>
      <c r="AG163" s="26" t="s">
        <v>90</v>
      </c>
      <c r="AH163" s="60" t="s">
        <v>112</v>
      </c>
      <c r="AI163" s="26" t="s">
        <v>95</v>
      </c>
      <c r="AJ163" s="26"/>
      <c r="AK163" s="39" t="s">
        <v>74</v>
      </c>
      <c r="AL163" s="27" t="s">
        <v>0</v>
      </c>
    </row>
    <row r="164" spans="2:38">
      <c r="B164" s="21" t="s">
        <v>22</v>
      </c>
      <c r="C164" s="22" t="s">
        <v>55</v>
      </c>
      <c r="D164" s="67"/>
      <c r="E164" s="67">
        <v>-13.5</v>
      </c>
      <c r="F164" s="66">
        <v>-16</v>
      </c>
      <c r="G164" s="67">
        <v>-16.5</v>
      </c>
      <c r="H164" s="67">
        <v>-11</v>
      </c>
      <c r="I164" s="71">
        <f>MAX(D164:H164)-MIN(D164:H164)</f>
        <v>5.5</v>
      </c>
      <c r="J164" s="67">
        <f>MAX(D164:H164)</f>
        <v>-11</v>
      </c>
      <c r="K164" s="67"/>
      <c r="L164" s="67">
        <v>-8</v>
      </c>
      <c r="M164" s="66">
        <v>-13.5</v>
      </c>
      <c r="N164" s="67">
        <v>-9.5</v>
      </c>
      <c r="O164" s="67">
        <v>-7.5</v>
      </c>
      <c r="P164" s="71">
        <f>MAX(K164:O164)-MIN(K164:O164)</f>
        <v>6</v>
      </c>
      <c r="Q164" s="67">
        <f>MAX(K164:O164)</f>
        <v>-7.5</v>
      </c>
      <c r="R164" s="67"/>
      <c r="S164" s="67">
        <v>-6.5</v>
      </c>
      <c r="T164" s="66">
        <v>-10.5</v>
      </c>
      <c r="U164" s="67">
        <v>-6.5</v>
      </c>
      <c r="V164" s="67">
        <v>-2.5</v>
      </c>
      <c r="W164" s="71">
        <f>MAX(R164:V164)-MIN(R164:V164)</f>
        <v>8</v>
      </c>
      <c r="X164" s="67">
        <f>MAX(R164:V164)</f>
        <v>-2.5</v>
      </c>
      <c r="Y164" s="67"/>
      <c r="Z164" s="67">
        <v>-2.5</v>
      </c>
      <c r="AA164" s="66">
        <v>-7</v>
      </c>
      <c r="AB164" s="67">
        <v>-1</v>
      </c>
      <c r="AC164" s="67"/>
      <c r="AD164" s="71">
        <f>MAX(Y164:AC164)-MIN(Y164:AC164)</f>
        <v>6</v>
      </c>
      <c r="AE164" s="67">
        <f>MAX(Y164:AC164)</f>
        <v>-1</v>
      </c>
      <c r="AF164" s="67"/>
      <c r="AG164" s="67">
        <v>1</v>
      </c>
      <c r="AH164" s="66">
        <v>-4</v>
      </c>
      <c r="AI164" s="67">
        <v>1.5</v>
      </c>
      <c r="AJ164" s="67"/>
      <c r="AK164" s="71">
        <f>MAX(AF164:AJ164)-MIN(AF164:AJ164)</f>
        <v>5.5</v>
      </c>
      <c r="AL164" s="67">
        <f>MAX(AF164:AJ164)</f>
        <v>1.5</v>
      </c>
    </row>
    <row r="165" spans="2:38">
      <c r="B165" s="21"/>
      <c r="C165" s="22" t="s">
        <v>24</v>
      </c>
      <c r="D165" s="22"/>
      <c r="E165" s="22">
        <v>0.12</v>
      </c>
      <c r="F165" s="53">
        <v>0.08</v>
      </c>
      <c r="G165" s="22">
        <v>0.13</v>
      </c>
      <c r="H165" s="22">
        <v>0.39</v>
      </c>
      <c r="I165" s="34"/>
      <c r="J165" s="22">
        <f t="array" ref="J165">MAX(IF(D164:H164=J164, D165:H165, ""))</f>
        <v>0.39</v>
      </c>
      <c r="K165" s="22"/>
      <c r="L165" s="22">
        <v>0.112</v>
      </c>
      <c r="M165" s="53">
        <v>7.0000000000000007E-2</v>
      </c>
      <c r="N165" s="22">
        <v>0.15</v>
      </c>
      <c r="O165" s="22">
        <v>0.43</v>
      </c>
      <c r="P165" s="34"/>
      <c r="Q165" s="22">
        <f t="array" ref="Q165">MAX(IF(K164:O164=Q164, K165:O165, ""))</f>
        <v>0.43</v>
      </c>
      <c r="R165" s="22"/>
      <c r="S165" s="22">
        <v>0.13</v>
      </c>
      <c r="T165" s="53">
        <v>7.0000000000000007E-2</v>
      </c>
      <c r="U165" s="22">
        <v>0.15</v>
      </c>
      <c r="V165" s="22">
        <v>0.35</v>
      </c>
      <c r="W165" s="34"/>
      <c r="X165" s="22">
        <f t="array" ref="X165">MAX(IF(R164:V164=X164, R165:V165, ""))</f>
        <v>0.35</v>
      </c>
      <c r="Y165" s="22"/>
      <c r="Z165" s="22">
        <v>0.18</v>
      </c>
      <c r="AA165" s="53">
        <v>0.06</v>
      </c>
      <c r="AB165" s="22">
        <v>0.14000000000000001</v>
      </c>
      <c r="AC165" s="22"/>
      <c r="AD165" s="34"/>
      <c r="AE165" s="22">
        <f t="array" ref="AE165">MAX(IF(Y164:AC164=AE164, Y165:AC165, ""))</f>
        <v>0.14000000000000001</v>
      </c>
      <c r="AF165" s="22"/>
      <c r="AG165" s="22">
        <v>0.19400000000000001</v>
      </c>
      <c r="AH165" s="53">
        <v>0.06</v>
      </c>
      <c r="AI165" s="22">
        <v>0.15</v>
      </c>
      <c r="AJ165" s="22"/>
      <c r="AK165" s="34"/>
      <c r="AL165" s="22">
        <f t="array" ref="AL165">MAX(IF(AF164:AJ164=AL164, AF165:AJ165, ""))</f>
        <v>0.15</v>
      </c>
    </row>
    <row r="166" spans="2:38">
      <c r="B166" s="21"/>
      <c r="C166" s="22" t="s">
        <v>25</v>
      </c>
      <c r="D166" s="22"/>
      <c r="E166" s="22">
        <v>4.4560000000000004</v>
      </c>
      <c r="F166" s="53">
        <v>4.83</v>
      </c>
      <c r="G166" s="22">
        <v>3.74</v>
      </c>
      <c r="H166" s="22">
        <v>5.1100000000000003</v>
      </c>
      <c r="I166" s="34"/>
      <c r="J166" s="22">
        <f t="array" ref="J166">MAX(IF(D164:H164=J164, D166:H166, ""))</f>
        <v>5.1100000000000003</v>
      </c>
      <c r="K166" s="22"/>
      <c r="L166" s="22">
        <v>4.1829999999999998</v>
      </c>
      <c r="M166" s="53">
        <v>4.6100000000000003</v>
      </c>
      <c r="N166" s="22">
        <v>4.0199999999999996</v>
      </c>
      <c r="O166" s="22">
        <v>5.2</v>
      </c>
      <c r="P166" s="34"/>
      <c r="Q166" s="22">
        <f t="array" ref="Q166">MAX(IF(K164:O164=Q164, K166:O166, ""))</f>
        <v>5.2</v>
      </c>
      <c r="R166" s="22"/>
      <c r="S166" s="22">
        <v>5.0389999999999997</v>
      </c>
      <c r="T166" s="53">
        <v>4.4000000000000004</v>
      </c>
      <c r="U166" s="22">
        <v>3.71</v>
      </c>
      <c r="V166" s="22">
        <v>5.2</v>
      </c>
      <c r="W166" s="34"/>
      <c r="X166" s="22">
        <f t="array" ref="X166">MAX(IF(R164:V164=X164, R166:V166, ""))</f>
        <v>5.2</v>
      </c>
      <c r="Y166" s="22"/>
      <c r="Z166" s="22">
        <v>6.1310000000000002</v>
      </c>
      <c r="AA166" s="53">
        <v>4.3899999999999997</v>
      </c>
      <c r="AB166" s="22">
        <v>4.1900000000000004</v>
      </c>
      <c r="AC166" s="22"/>
      <c r="AD166" s="34"/>
      <c r="AE166" s="22">
        <f t="array" ref="AE166">MAX(IF(Y164:AC164=AE164, Y166:AC166, ""))</f>
        <v>4.1900000000000004</v>
      </c>
      <c r="AF166" s="22"/>
      <c r="AG166" s="22">
        <v>6.4980000000000002</v>
      </c>
      <c r="AH166" s="53">
        <v>4.51</v>
      </c>
      <c r="AI166" s="22">
        <v>0.11</v>
      </c>
      <c r="AJ166" s="22"/>
      <c r="AK166" s="34"/>
      <c r="AL166" s="22">
        <f t="array" ref="AL166">MAX(IF(AF164:AJ164=AL164, AF166:AJ166, ""))</f>
        <v>0.11</v>
      </c>
    </row>
    <row r="167" spans="2:38">
      <c r="B167" s="21" t="s">
        <v>26</v>
      </c>
      <c r="C167" s="22" t="s">
        <v>55</v>
      </c>
      <c r="D167" s="67"/>
      <c r="E167" s="67">
        <v>-14</v>
      </c>
      <c r="F167" s="66">
        <v>-17</v>
      </c>
      <c r="G167" s="67">
        <v>-16</v>
      </c>
      <c r="H167" s="67">
        <v>-9.5</v>
      </c>
      <c r="I167" s="71">
        <f>MAX(D167:H167)-MIN(D167:H167)</f>
        <v>7.5</v>
      </c>
      <c r="J167" s="67">
        <f>MAX(D167:H167)</f>
        <v>-9.5</v>
      </c>
      <c r="K167" s="67"/>
      <c r="L167" s="67">
        <v>-9</v>
      </c>
      <c r="M167" s="66">
        <v>-14.5</v>
      </c>
      <c r="N167" s="67">
        <v>-10</v>
      </c>
      <c r="O167" s="67">
        <v>-6</v>
      </c>
      <c r="P167" s="71">
        <f>MAX(K167:O167)-MIN(K167:O167)</f>
        <v>8.5</v>
      </c>
      <c r="Q167" s="67">
        <f>MAX(K167:O167)</f>
        <v>-6</v>
      </c>
      <c r="R167" s="67"/>
      <c r="S167" s="67">
        <v>-7</v>
      </c>
      <c r="T167" s="66">
        <v>-12</v>
      </c>
      <c r="U167" s="67">
        <v>-6.5</v>
      </c>
      <c r="V167" s="67">
        <v>-1</v>
      </c>
      <c r="W167" s="71">
        <f>MAX(R167:V167)-MIN(R167:V167)</f>
        <v>11</v>
      </c>
      <c r="X167" s="67">
        <f>MAX(R167:V167)</f>
        <v>-1</v>
      </c>
      <c r="Y167" s="67"/>
      <c r="Z167" s="67">
        <v>-2.5</v>
      </c>
      <c r="AA167" s="66">
        <v>-8.5</v>
      </c>
      <c r="AB167" s="67">
        <v>-2</v>
      </c>
      <c r="AC167" s="67"/>
      <c r="AD167" s="71">
        <f>MAX(Y167:AC167)-MIN(Y167:AC167)</f>
        <v>6.5</v>
      </c>
      <c r="AE167" s="67">
        <f>MAX(Y167:AC167)</f>
        <v>-2</v>
      </c>
      <c r="AF167" s="67"/>
      <c r="AG167" s="67">
        <v>1.5</v>
      </c>
      <c r="AH167" s="66">
        <v>-5.5</v>
      </c>
      <c r="AI167" s="67">
        <v>2</v>
      </c>
      <c r="AJ167" s="67"/>
      <c r="AK167" s="71">
        <f>MAX(AF167:AJ167)-MIN(AF167:AJ167)</f>
        <v>7.5</v>
      </c>
      <c r="AL167" s="67">
        <f>MAX(AF167:AJ167)</f>
        <v>2</v>
      </c>
    </row>
    <row r="168" spans="2:38">
      <c r="B168" s="21"/>
      <c r="C168" s="22" t="s">
        <v>24</v>
      </c>
      <c r="D168" s="22"/>
      <c r="E168" s="22">
        <v>3.3000000000000002E-2</v>
      </c>
      <c r="F168" s="53">
        <v>0.03</v>
      </c>
      <c r="G168" s="22">
        <v>0.03</v>
      </c>
      <c r="H168" s="22">
        <v>0.05</v>
      </c>
      <c r="I168" s="34"/>
      <c r="J168" s="22">
        <f t="array" ref="J168">MAX(IF(D167:H167=J167, D168:H168, ""))</f>
        <v>0.05</v>
      </c>
      <c r="K168" s="22"/>
      <c r="L168" s="22">
        <v>0.03</v>
      </c>
      <c r="M168" s="53">
        <v>0.04</v>
      </c>
      <c r="N168" s="22">
        <v>0.04</v>
      </c>
      <c r="O168" s="22">
        <v>0.06</v>
      </c>
      <c r="P168" s="34"/>
      <c r="Q168" s="22">
        <f t="array" ref="Q168">MAX(IF(K167:O167=Q167, K168:O168, ""))</f>
        <v>0.06</v>
      </c>
      <c r="R168" s="22"/>
      <c r="S168" s="22">
        <v>3.1E-2</v>
      </c>
      <c r="T168" s="53">
        <v>0.03</v>
      </c>
      <c r="U168" s="22">
        <v>0.02</v>
      </c>
      <c r="V168" s="22">
        <v>0.06</v>
      </c>
      <c r="W168" s="34"/>
      <c r="X168" s="22">
        <f t="array" ref="X168">MAX(IF(R167:V167=X167, R168:V168, ""))</f>
        <v>0.06</v>
      </c>
      <c r="Y168" s="22"/>
      <c r="Z168" s="22">
        <v>3.6999999999999998E-2</v>
      </c>
      <c r="AA168" s="53">
        <v>0.03</v>
      </c>
      <c r="AB168" s="22">
        <v>0.03</v>
      </c>
      <c r="AC168" s="22"/>
      <c r="AD168" s="34"/>
      <c r="AE168" s="22">
        <f t="array" ref="AE168">MAX(IF(Y167:AC167=AE167, Y168:AC168, ""))</f>
        <v>0.03</v>
      </c>
      <c r="AF168" s="22"/>
      <c r="AG168" s="22">
        <v>3.2000000000000001E-2</v>
      </c>
      <c r="AH168" s="53">
        <v>0.03</v>
      </c>
      <c r="AI168" s="22">
        <v>0.04</v>
      </c>
      <c r="AJ168" s="22"/>
      <c r="AK168" s="34"/>
      <c r="AL168" s="22">
        <f t="array" ref="AL168">MAX(IF(AF167:AJ167=AL167, AF168:AJ168, ""))</f>
        <v>0.04</v>
      </c>
    </row>
    <row r="169" spans="2:38">
      <c r="B169" s="21"/>
      <c r="C169" s="22" t="s">
        <v>25</v>
      </c>
      <c r="D169" s="22"/>
      <c r="E169" s="22">
        <v>4.9790000000000001</v>
      </c>
      <c r="F169" s="53">
        <v>4.7699999999999996</v>
      </c>
      <c r="G169" s="22">
        <v>3.78</v>
      </c>
      <c r="H169" s="22">
        <v>4.29</v>
      </c>
      <c r="I169" s="34"/>
      <c r="J169" s="22">
        <f t="array" ref="J169">MAX(IF(D167:H167=J167, D169:H169, ""))</f>
        <v>4.29</v>
      </c>
      <c r="K169" s="22"/>
      <c r="L169" s="22">
        <v>4.8730000000000002</v>
      </c>
      <c r="M169" s="53">
        <v>4.8499999999999996</v>
      </c>
      <c r="N169" s="22">
        <v>3.81</v>
      </c>
      <c r="O169" s="22">
        <v>4.55</v>
      </c>
      <c r="P169" s="34"/>
      <c r="Q169" s="22">
        <f t="array" ref="Q169">MAX(IF(K167:O167=Q167, K169:O169, ""))</f>
        <v>4.55</v>
      </c>
      <c r="R169" s="22"/>
      <c r="S169" s="22">
        <v>5.6769999999999996</v>
      </c>
      <c r="T169" s="53">
        <v>4.68</v>
      </c>
      <c r="U169" s="22">
        <v>3.45</v>
      </c>
      <c r="V169" s="22">
        <v>4.6100000000000003</v>
      </c>
      <c r="W169" s="34"/>
      <c r="X169" s="22">
        <f t="array" ref="X169">MAX(IF(R167:V167=X167, R169:V169, ""))</f>
        <v>4.6100000000000003</v>
      </c>
      <c r="Y169" s="22"/>
      <c r="Z169" s="22">
        <v>6.0789999999999997</v>
      </c>
      <c r="AA169" s="53">
        <v>4.7300000000000004</v>
      </c>
      <c r="AB169" s="22">
        <v>3.98</v>
      </c>
      <c r="AC169" s="22"/>
      <c r="AD169" s="34"/>
      <c r="AE169" s="22">
        <f t="array" ref="AE169">MAX(IF(Y167:AC167=AE167, Y169:AC169, ""))</f>
        <v>3.98</v>
      </c>
      <c r="AF169" s="22"/>
      <c r="AG169" s="22">
        <v>6.3</v>
      </c>
      <c r="AH169" s="53">
        <v>4.78</v>
      </c>
      <c r="AI169" s="22">
        <v>4.09</v>
      </c>
      <c r="AJ169" s="22"/>
      <c r="AK169" s="34"/>
      <c r="AL169" s="22">
        <f t="array" ref="AL169">MAX(IF(AF167:AJ167=AL167, AF169:AJ169, ""))</f>
        <v>4.09</v>
      </c>
    </row>
    <row r="170" spans="2:38">
      <c r="B170" s="21" t="s">
        <v>28</v>
      </c>
      <c r="C170" s="22" t="s">
        <v>55</v>
      </c>
      <c r="D170" s="67"/>
      <c r="E170" s="67">
        <v>-20.5</v>
      </c>
      <c r="F170" s="66">
        <v>-23.5</v>
      </c>
      <c r="G170" s="67">
        <v>-25</v>
      </c>
      <c r="H170" s="67">
        <v>-19.5</v>
      </c>
      <c r="I170" s="71">
        <f>MAX(D170:H170)-MIN(D170:H170)</f>
        <v>5.5</v>
      </c>
      <c r="J170" s="67">
        <f>MAX(D170:H170)</f>
        <v>-19.5</v>
      </c>
      <c r="K170" s="67"/>
      <c r="L170" s="67">
        <v>-17</v>
      </c>
      <c r="M170" s="66">
        <v>-20.5</v>
      </c>
      <c r="N170" s="67">
        <v>-21</v>
      </c>
      <c r="O170" s="67">
        <v>-16.5</v>
      </c>
      <c r="P170" s="71">
        <f>MAX(K170:O170)-MIN(K170:O170)</f>
        <v>4.5</v>
      </c>
      <c r="Q170" s="67">
        <f>MAX(K170:O170)</f>
        <v>-16.5</v>
      </c>
      <c r="R170" s="67"/>
      <c r="S170" s="67">
        <v>-14.5</v>
      </c>
      <c r="T170" s="66">
        <v>-18</v>
      </c>
      <c r="U170" s="67">
        <v>-15</v>
      </c>
      <c r="V170" s="67">
        <v>-13.5</v>
      </c>
      <c r="W170" s="71">
        <f>MAX(R170:V170)-MIN(R170:V170)</f>
        <v>4.5</v>
      </c>
      <c r="X170" s="67">
        <f>MAX(R170:V170)</f>
        <v>-13.5</v>
      </c>
      <c r="Y170" s="67"/>
      <c r="Z170" s="67">
        <v>-11.5</v>
      </c>
      <c r="AA170" s="66">
        <v>-15</v>
      </c>
      <c r="AB170" s="67">
        <v>-12</v>
      </c>
      <c r="AC170" s="67"/>
      <c r="AD170" s="71">
        <f>MAX(Y170:AC170)-MIN(Y170:AC170)</f>
        <v>3.5</v>
      </c>
      <c r="AE170" s="67">
        <f>MAX(Y170:AC170)</f>
        <v>-11.5</v>
      </c>
      <c r="AF170" s="67"/>
      <c r="AG170" s="67">
        <v>-9.5</v>
      </c>
      <c r="AH170" s="66">
        <v>-13</v>
      </c>
      <c r="AI170" s="67">
        <v>-10</v>
      </c>
      <c r="AJ170" s="67"/>
      <c r="AK170" s="71">
        <f>MAX(AF170:AJ170)-MIN(AF170:AJ170)</f>
        <v>3.5</v>
      </c>
      <c r="AL170" s="67">
        <f>MAX(AF170:AJ170)</f>
        <v>-9.5</v>
      </c>
    </row>
    <row r="171" spans="2:38">
      <c r="B171" s="21"/>
      <c r="C171" s="22" t="s">
        <v>24</v>
      </c>
      <c r="D171" s="22"/>
      <c r="E171" s="22">
        <v>0.16400000000000001</v>
      </c>
      <c r="F171" s="53">
        <v>0.17</v>
      </c>
      <c r="G171" s="22">
        <v>0.13</v>
      </c>
      <c r="H171" s="22">
        <v>0.21</v>
      </c>
      <c r="I171" s="34"/>
      <c r="J171" s="22">
        <f t="array" ref="J171">MAX(IF(D170:H170=J170, D171:H171, ""))</f>
        <v>0.21</v>
      </c>
      <c r="K171" s="22"/>
      <c r="L171" s="22">
        <v>0.16600000000000001</v>
      </c>
      <c r="M171" s="53">
        <v>0.13</v>
      </c>
      <c r="N171" s="22">
        <v>0.17</v>
      </c>
      <c r="O171" s="22">
        <v>0.16</v>
      </c>
      <c r="P171" s="34"/>
      <c r="Q171" s="22">
        <f t="array" ref="Q171">MAX(IF(K170:O170=Q170, K171:O171, ""))</f>
        <v>0.16</v>
      </c>
      <c r="R171" s="22"/>
      <c r="S171" s="22">
        <v>0.21299999999999999</v>
      </c>
      <c r="T171" s="53">
        <v>0.14000000000000001</v>
      </c>
      <c r="U171" s="22">
        <v>0.14000000000000001</v>
      </c>
      <c r="V171" s="22">
        <v>0.21</v>
      </c>
      <c r="W171" s="34"/>
      <c r="X171" s="22">
        <f t="array" ref="X171">MAX(IF(R170:V170=X170, R171:V171, ""))</f>
        <v>0.21</v>
      </c>
      <c r="Y171" s="22"/>
      <c r="Z171" s="22">
        <v>0.216</v>
      </c>
      <c r="AA171" s="53">
        <v>0.12</v>
      </c>
      <c r="AB171" s="22">
        <v>0.14000000000000001</v>
      </c>
      <c r="AC171" s="22"/>
      <c r="AD171" s="34"/>
      <c r="AE171" s="22">
        <f t="array" ref="AE171">MAX(IF(Y170:AC170=AE170, Y171:AC171, ""))</f>
        <v>0.216</v>
      </c>
      <c r="AF171" s="22"/>
      <c r="AG171" s="22">
        <v>0.21199999999999999</v>
      </c>
      <c r="AH171" s="53">
        <v>0.13</v>
      </c>
      <c r="AI171" s="22">
        <v>0.14000000000000001</v>
      </c>
      <c r="AJ171" s="22"/>
      <c r="AK171" s="34"/>
      <c r="AL171" s="22">
        <f t="array" ref="AL171">MAX(IF(AF170:AJ170=AL170, AF171:AJ171, ""))</f>
        <v>0.21199999999999999</v>
      </c>
    </row>
    <row r="172" spans="2:38">
      <c r="B172" s="21" t="s">
        <v>29</v>
      </c>
      <c r="C172" s="22" t="s">
        <v>55</v>
      </c>
      <c r="D172" s="67"/>
      <c r="E172" s="67">
        <v>-9.5</v>
      </c>
      <c r="F172" s="66">
        <v>-12.5</v>
      </c>
      <c r="G172" s="67">
        <v>-10</v>
      </c>
      <c r="H172" s="67"/>
      <c r="I172" s="71">
        <f>MAX(D172:H172)-MIN(D172:H172)</f>
        <v>3</v>
      </c>
      <c r="J172" s="67">
        <f>MAX(D172:H172)</f>
        <v>-9.5</v>
      </c>
      <c r="K172" s="67"/>
      <c r="L172" s="67">
        <v>-3</v>
      </c>
      <c r="M172" s="66">
        <v>-9.5</v>
      </c>
      <c r="N172" s="67">
        <v>-1</v>
      </c>
      <c r="O172" s="67"/>
      <c r="P172" s="71">
        <f>MAX(K172:O172)-MIN(K172:O172)</f>
        <v>8.5</v>
      </c>
      <c r="Q172" s="67">
        <f>MAX(K172:O172)</f>
        <v>-1</v>
      </c>
      <c r="R172" s="67"/>
      <c r="S172" s="67">
        <v>-2</v>
      </c>
      <c r="T172" s="66">
        <v>-6.5</v>
      </c>
      <c r="U172" s="67">
        <v>-2</v>
      </c>
      <c r="V172" s="67"/>
      <c r="W172" s="71">
        <f>MAX(R172:V172)-MIN(R172:V172)</f>
        <v>4.5</v>
      </c>
      <c r="X172" s="67">
        <f>MAX(R172:V172)</f>
        <v>-2</v>
      </c>
      <c r="Y172" s="67"/>
      <c r="Z172" s="67">
        <v>4</v>
      </c>
      <c r="AA172" s="66">
        <v>-1.5</v>
      </c>
      <c r="AB172" s="67">
        <v>4.5</v>
      </c>
      <c r="AC172" s="67"/>
      <c r="AD172" s="71">
        <f>MAX(Y172:AC172)-MIN(Y172:AC172)</f>
        <v>6</v>
      </c>
      <c r="AE172" s="67">
        <f>MAX(Y172:AC172)</f>
        <v>4.5</v>
      </c>
      <c r="AF172" s="67"/>
      <c r="AG172" s="67">
        <v>9.5</v>
      </c>
      <c r="AH172" s="66">
        <v>2.5</v>
      </c>
      <c r="AI172" s="67">
        <v>9.5</v>
      </c>
      <c r="AJ172" s="67"/>
      <c r="AK172" s="71">
        <f>MAX(AF172:AJ172)-MIN(AF172:AJ172)</f>
        <v>7</v>
      </c>
      <c r="AL172" s="67">
        <f>MAX(AF172:AJ172)</f>
        <v>9.5</v>
      </c>
    </row>
    <row r="173" spans="2:38">
      <c r="B173" s="21"/>
      <c r="C173" s="22" t="s">
        <v>24</v>
      </c>
      <c r="D173" s="22"/>
      <c r="E173" s="22">
        <v>0.19900000000000001</v>
      </c>
      <c r="F173" s="53">
        <v>0.17</v>
      </c>
      <c r="G173" s="22">
        <v>0.18</v>
      </c>
      <c r="H173" s="22"/>
      <c r="I173" s="34"/>
      <c r="J173" s="22">
        <f t="array" ref="J173">MAX(IF(D172:H172=J172, D173:H173, ""))</f>
        <v>0.19900000000000001</v>
      </c>
      <c r="K173" s="22"/>
      <c r="L173" s="22">
        <v>0.17399999999999999</v>
      </c>
      <c r="M173" s="53">
        <v>0.17</v>
      </c>
      <c r="N173" s="22">
        <v>0.18</v>
      </c>
      <c r="O173" s="22"/>
      <c r="P173" s="34"/>
      <c r="Q173" s="22">
        <f t="array" ref="Q173">MAX(IF(K172:O172=Q172, K173:O173, ""))</f>
        <v>0.18</v>
      </c>
      <c r="R173" s="22"/>
      <c r="S173" s="22">
        <v>0.222</v>
      </c>
      <c r="T173" s="53">
        <v>0.16</v>
      </c>
      <c r="U173" s="22">
        <v>0.2</v>
      </c>
      <c r="V173" s="22"/>
      <c r="W173" s="34"/>
      <c r="X173" s="22">
        <f t="array" ref="X173">MAX(IF(R172:V172=X172, R173:V173, ""))</f>
        <v>0.222</v>
      </c>
      <c r="Y173" s="22"/>
      <c r="Z173" s="22">
        <v>0.25600000000000001</v>
      </c>
      <c r="AA173" s="53">
        <v>0.17</v>
      </c>
      <c r="AB173" s="22">
        <v>0.17</v>
      </c>
      <c r="AC173" s="22"/>
      <c r="AD173" s="34"/>
      <c r="AE173" s="22">
        <f t="array" ref="AE173">MAX(IF(Y172:AC172=AE172, Y173:AC173, ""))</f>
        <v>0.17</v>
      </c>
      <c r="AF173" s="22"/>
      <c r="AG173" s="22">
        <v>0.246</v>
      </c>
      <c r="AH173" s="53">
        <v>0.17</v>
      </c>
      <c r="AI173" s="22">
        <v>0.18</v>
      </c>
      <c r="AJ173" s="22"/>
      <c r="AK173" s="34"/>
      <c r="AL173" s="22">
        <f t="array" ref="AL173">MAX(IF(AF172:AJ172=AL172, AF173:AJ173, ""))</f>
        <v>0.246</v>
      </c>
    </row>
    <row r="174" spans="2:38">
      <c r="B174" s="21"/>
      <c r="C174" s="22" t="s">
        <v>25</v>
      </c>
      <c r="D174" s="22"/>
      <c r="E174" s="22">
        <v>2.1709999999999998</v>
      </c>
      <c r="F174" s="53">
        <v>2.21</v>
      </c>
      <c r="G174" s="22">
        <v>1.58</v>
      </c>
      <c r="H174" s="22"/>
      <c r="I174" s="34"/>
      <c r="J174" s="22">
        <f t="array" ref="J174">MAX(IF(D172:H172=J172, D174:H174, ""))</f>
        <v>2.1709999999999998</v>
      </c>
      <c r="K174" s="22"/>
      <c r="L174" s="22">
        <v>2.0179999999999998</v>
      </c>
      <c r="M174" s="53">
        <v>2.13</v>
      </c>
      <c r="N174" s="22">
        <v>1.76</v>
      </c>
      <c r="O174" s="22"/>
      <c r="P174" s="34"/>
      <c r="Q174" s="22">
        <f t="array" ref="Q174">MAX(IF(K172:O172=Q172, K174:O174, ""))</f>
        <v>1.76</v>
      </c>
      <c r="R174" s="22"/>
      <c r="S174" s="22">
        <v>2.4969999999999999</v>
      </c>
      <c r="T174" s="53">
        <v>2.08</v>
      </c>
      <c r="U174" s="22">
        <v>1.57</v>
      </c>
      <c r="V174" s="22"/>
      <c r="W174" s="34"/>
      <c r="X174" s="22">
        <f t="array" ref="X174">MAX(IF(R172:V172=X172, R174:V174, ""))</f>
        <v>2.4969999999999999</v>
      </c>
      <c r="Y174" s="22"/>
      <c r="Z174" s="22">
        <v>2.9159999999999999</v>
      </c>
      <c r="AA174" s="53">
        <v>2.13</v>
      </c>
      <c r="AB174" s="22">
        <v>1.9</v>
      </c>
      <c r="AC174" s="22"/>
      <c r="AD174" s="34"/>
      <c r="AE174" s="22">
        <f t="array" ref="AE174">MAX(IF(Y172:AC172=AE172, Y174:AC174, ""))</f>
        <v>1.9</v>
      </c>
      <c r="AF174" s="22"/>
      <c r="AG174" s="22">
        <v>2.948</v>
      </c>
      <c r="AH174" s="53">
        <v>2.2000000000000002</v>
      </c>
      <c r="AI174" s="22">
        <v>2.5099999999999998</v>
      </c>
      <c r="AJ174" s="22"/>
      <c r="AK174" s="34"/>
      <c r="AL174" s="22">
        <f t="array" ref="AL174">MAX(IF(AF172:AJ172=AL172, AF174:AJ174, ""))</f>
        <v>2.948</v>
      </c>
    </row>
    <row r="175" spans="2:38">
      <c r="B175" s="21" t="s">
        <v>31</v>
      </c>
      <c r="C175" s="22" t="s">
        <v>55</v>
      </c>
      <c r="D175" s="67"/>
      <c r="E175" s="67">
        <v>-14</v>
      </c>
      <c r="F175" s="66">
        <v>-17</v>
      </c>
      <c r="G175" s="67">
        <v>-16</v>
      </c>
      <c r="H175" s="67">
        <v>-9</v>
      </c>
      <c r="I175" s="71">
        <f>MAX(D175:H175)-MIN(D175:H175)</f>
        <v>8</v>
      </c>
      <c r="J175" s="67">
        <f>MAX(D175:H175)</f>
        <v>-9</v>
      </c>
      <c r="K175" s="67"/>
      <c r="L175" s="67">
        <v>-9.5</v>
      </c>
      <c r="M175" s="66">
        <v>-14.5</v>
      </c>
      <c r="N175" s="67">
        <v>-11</v>
      </c>
      <c r="O175" s="67">
        <v>-5</v>
      </c>
      <c r="P175" s="71">
        <f>MAX(K175:O175)-MIN(K175:O175)</f>
        <v>9.5</v>
      </c>
      <c r="Q175" s="67">
        <f>MAX(K175:O175)</f>
        <v>-5</v>
      </c>
      <c r="R175" s="67"/>
      <c r="S175" s="67">
        <v>-7.5</v>
      </c>
      <c r="T175" s="66">
        <v>-12</v>
      </c>
      <c r="U175" s="67">
        <v>-7</v>
      </c>
      <c r="V175" s="67">
        <v>-0.5</v>
      </c>
      <c r="W175" s="71">
        <f>MAX(R175:V175)-MIN(R175:V175)</f>
        <v>11.5</v>
      </c>
      <c r="X175" s="67">
        <f>MAX(R175:V175)</f>
        <v>-0.5</v>
      </c>
      <c r="Y175" s="67"/>
      <c r="Z175" s="67">
        <v>-3</v>
      </c>
      <c r="AA175" s="66">
        <v>-8.5</v>
      </c>
      <c r="AB175" s="67">
        <v>-2.5</v>
      </c>
      <c r="AC175" s="67"/>
      <c r="AD175" s="71">
        <f>MAX(Y175:AC175)-MIN(Y175:AC175)</f>
        <v>6</v>
      </c>
      <c r="AE175" s="67">
        <f>MAX(Y175:AC175)</f>
        <v>-2.5</v>
      </c>
      <c r="AF175" s="67"/>
      <c r="AG175" s="67">
        <v>0</v>
      </c>
      <c r="AH175" s="66">
        <v>-5.5</v>
      </c>
      <c r="AI175" s="67">
        <v>1</v>
      </c>
      <c r="AJ175" s="67"/>
      <c r="AK175" s="71">
        <f>MAX(AF175:AJ175)-MIN(AF175:AJ175)</f>
        <v>6.5</v>
      </c>
      <c r="AL175" s="67">
        <f>MAX(AF175:AJ175)</f>
        <v>1</v>
      </c>
    </row>
    <row r="176" spans="2:38" ht="13.5" thickBot="1">
      <c r="B176" s="23"/>
      <c r="C176" s="24" t="s">
        <v>24</v>
      </c>
      <c r="D176" s="36"/>
      <c r="E176" s="24">
        <v>0.67700000000000005</v>
      </c>
      <c r="F176" s="54">
        <v>0.66</v>
      </c>
      <c r="G176" s="24">
        <v>0.32</v>
      </c>
      <c r="H176" s="24">
        <v>0.55000000000000004</v>
      </c>
      <c r="I176" s="36"/>
      <c r="J176" s="24">
        <f t="array" ref="J176">MAX(IF(D175:H175=J175, D176:H176, ""))</f>
        <v>0.55000000000000004</v>
      </c>
      <c r="K176" s="24"/>
      <c r="L176" s="24">
        <v>0.69499999999999995</v>
      </c>
      <c r="M176" s="54">
        <v>0.71</v>
      </c>
      <c r="N176" s="24">
        <v>0.51</v>
      </c>
      <c r="O176" s="24">
        <v>0.48</v>
      </c>
      <c r="P176" s="36"/>
      <c r="Q176" s="24">
        <f t="array" ref="Q176">MAX(IF(K175:O175=Q175, K176:O176, ""))</f>
        <v>0.48</v>
      </c>
      <c r="R176" s="24"/>
      <c r="S176" s="24">
        <v>0.92400000000000004</v>
      </c>
      <c r="T176" s="54">
        <v>0.71</v>
      </c>
      <c r="U176" s="24">
        <v>0.61</v>
      </c>
      <c r="V176" s="24">
        <v>0.56999999999999995</v>
      </c>
      <c r="W176" s="36"/>
      <c r="X176" s="24">
        <f t="array" ref="X176">MAX(IF(R175:V175=X175, R176:V176, ""))</f>
        <v>0.56999999999999995</v>
      </c>
      <c r="Y176" s="24"/>
      <c r="Z176" s="24">
        <v>1.0669999999999999</v>
      </c>
      <c r="AA176" s="54">
        <v>0.71</v>
      </c>
      <c r="AB176" s="24">
        <v>0.52</v>
      </c>
      <c r="AC176" s="24"/>
      <c r="AD176" s="36"/>
      <c r="AE176" s="24">
        <f t="array" ref="AE176">MAX(IF(Y175:AC175=AE175, Y176:AC176, ""))</f>
        <v>0.52</v>
      </c>
      <c r="AF176" s="24"/>
      <c r="AG176" s="24">
        <v>1.2809999999999999</v>
      </c>
      <c r="AH176" s="54">
        <v>0.73</v>
      </c>
      <c r="AI176" s="24">
        <v>0.54</v>
      </c>
      <c r="AJ176" s="24"/>
      <c r="AK176" s="36"/>
      <c r="AL176" s="24">
        <f t="array" ref="AL176">MAX(IF(AF175:AJ175=AL175, AF176:AJ176, ""))</f>
        <v>0.54</v>
      </c>
    </row>
  </sheetData>
  <mergeCells count="104">
    <mergeCell ref="B3:C3"/>
    <mergeCell ref="B5:C5"/>
    <mergeCell ref="D3:AL3"/>
    <mergeCell ref="B2:C2"/>
    <mergeCell ref="D5:J5"/>
    <mergeCell ref="B4:C4"/>
    <mergeCell ref="D2:AL2"/>
    <mergeCell ref="D4:AL4"/>
    <mergeCell ref="K5:Q5"/>
    <mergeCell ref="R5:X5"/>
    <mergeCell ref="Y5:AE5"/>
    <mergeCell ref="AF5:AL5"/>
    <mergeCell ref="B36:C36"/>
    <mergeCell ref="D36:J36"/>
    <mergeCell ref="K36:Q36"/>
    <mergeCell ref="R36:X36"/>
    <mergeCell ref="D34:AL34"/>
    <mergeCell ref="B34:C34"/>
    <mergeCell ref="Y36:AE36"/>
    <mergeCell ref="AF36:AL36"/>
    <mergeCell ref="B104:C104"/>
    <mergeCell ref="D104:AL104"/>
    <mergeCell ref="B103:C103"/>
    <mergeCell ref="B87:C87"/>
    <mergeCell ref="B102:C102"/>
    <mergeCell ref="B6:C6"/>
    <mergeCell ref="B35:C35"/>
    <mergeCell ref="D35:AL35"/>
    <mergeCell ref="B33:C33"/>
    <mergeCell ref="D33:AL33"/>
    <mergeCell ref="B37:C37"/>
    <mergeCell ref="B67:C67"/>
    <mergeCell ref="R67:X67"/>
    <mergeCell ref="Y67:AE67"/>
    <mergeCell ref="B64:C64"/>
    <mergeCell ref="D64:AL64"/>
    <mergeCell ref="B65:C65"/>
    <mergeCell ref="D65:AL65"/>
    <mergeCell ref="B66:C66"/>
    <mergeCell ref="D66:AL66"/>
    <mergeCell ref="B84:C84"/>
    <mergeCell ref="D84:AL84"/>
    <mergeCell ref="D67:J67"/>
    <mergeCell ref="K67:Q67"/>
    <mergeCell ref="B68:C68"/>
    <mergeCell ref="B83:C83"/>
    <mergeCell ref="D83:AL83"/>
    <mergeCell ref="AF67:AL67"/>
    <mergeCell ref="K86:Q86"/>
    <mergeCell ref="D103:AL103"/>
    <mergeCell ref="B85:C85"/>
    <mergeCell ref="D85:AL85"/>
    <mergeCell ref="B86:C86"/>
    <mergeCell ref="D86:J86"/>
    <mergeCell ref="R86:X86"/>
    <mergeCell ref="Y86:AE86"/>
    <mergeCell ref="AF86:AL86"/>
    <mergeCell ref="D102:AL102"/>
    <mergeCell ref="K105:Q105"/>
    <mergeCell ref="B122:C122"/>
    <mergeCell ref="B163:C163"/>
    <mergeCell ref="B162:C162"/>
    <mergeCell ref="D162:J162"/>
    <mergeCell ref="K162:Q162"/>
    <mergeCell ref="B143:C143"/>
    <mergeCell ref="D122:AL122"/>
    <mergeCell ref="B124:C124"/>
    <mergeCell ref="D124:J124"/>
    <mergeCell ref="R105:X105"/>
    <mergeCell ref="AF105:AL105"/>
    <mergeCell ref="Y105:AE105"/>
    <mergeCell ref="B123:C123"/>
    <mergeCell ref="D123:AL123"/>
    <mergeCell ref="B106:C106"/>
    <mergeCell ref="B121:C121"/>
    <mergeCell ref="D121:AL121"/>
    <mergeCell ref="B105:C105"/>
    <mergeCell ref="D105:J105"/>
    <mergeCell ref="Y124:AE124"/>
    <mergeCell ref="AF162:AL162"/>
    <mergeCell ref="R162:X162"/>
    <mergeCell ref="Y162:AE162"/>
    <mergeCell ref="AF143:AL143"/>
    <mergeCell ref="R143:X143"/>
    <mergeCell ref="B142:C142"/>
    <mergeCell ref="K124:Q124"/>
    <mergeCell ref="D142:AL142"/>
    <mergeCell ref="AF124:AL124"/>
    <mergeCell ref="R124:X124"/>
    <mergeCell ref="B125:C125"/>
    <mergeCell ref="B140:C140"/>
    <mergeCell ref="D140:AL140"/>
    <mergeCell ref="B141:C141"/>
    <mergeCell ref="D141:AL141"/>
    <mergeCell ref="D143:J143"/>
    <mergeCell ref="K143:Q143"/>
    <mergeCell ref="Y143:AE143"/>
    <mergeCell ref="B161:C161"/>
    <mergeCell ref="B144:C144"/>
    <mergeCell ref="B159:C159"/>
    <mergeCell ref="D159:AL159"/>
    <mergeCell ref="B160:C160"/>
    <mergeCell ref="D160:AL160"/>
    <mergeCell ref="D161:AL161"/>
  </mergeCells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1:AQ60"/>
  <sheetViews>
    <sheetView tabSelected="1" zoomScale="70" zoomScaleNormal="70" workbookViewId="0">
      <selection activeCell="Y37" sqref="Y37"/>
    </sheetView>
  </sheetViews>
  <sheetFormatPr defaultColWidth="9.140625" defaultRowHeight="12.75"/>
  <cols>
    <col min="1" max="1" width="1.140625" customWidth="1"/>
    <col min="2" max="2" width="17.85546875" customWidth="1"/>
    <col min="3" max="3" width="10.28515625" bestFit="1" customWidth="1"/>
    <col min="4" max="8" width="10.28515625" customWidth="1"/>
  </cols>
  <sheetData>
    <row r="1" spans="2:43" ht="6.75" customHeight="1" thickBot="1"/>
    <row r="2" spans="2:43" ht="13.5" thickBot="1">
      <c r="B2" s="107"/>
      <c r="C2" s="143"/>
      <c r="D2" s="101" t="s">
        <v>16</v>
      </c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3"/>
    </row>
    <row r="3" spans="2:43" ht="13.5" thickBot="1">
      <c r="B3" s="146" t="s">
        <v>43</v>
      </c>
      <c r="C3" s="147"/>
      <c r="D3" s="101" t="s">
        <v>44</v>
      </c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3"/>
    </row>
    <row r="4" spans="2:43" s="32" customFormat="1" ht="28.5" customHeight="1" thickBot="1">
      <c r="B4" s="144" t="s">
        <v>61</v>
      </c>
      <c r="C4" s="145"/>
      <c r="D4" s="136" t="s">
        <v>66</v>
      </c>
      <c r="E4" s="137"/>
      <c r="F4" s="137"/>
      <c r="G4" s="137"/>
      <c r="H4" s="137"/>
      <c r="I4" s="137"/>
      <c r="J4" s="137"/>
      <c r="K4" s="137"/>
      <c r="L4" s="137"/>
      <c r="M4" s="138"/>
      <c r="N4" s="136" t="s">
        <v>67</v>
      </c>
      <c r="O4" s="137"/>
      <c r="P4" s="137"/>
      <c r="Q4" s="137"/>
      <c r="R4" s="137"/>
      <c r="S4" s="137"/>
      <c r="T4" s="137"/>
      <c r="U4" s="137"/>
      <c r="V4" s="137"/>
      <c r="W4" s="138"/>
      <c r="X4" s="136" t="s">
        <v>68</v>
      </c>
      <c r="Y4" s="137"/>
      <c r="Z4" s="137"/>
      <c r="AA4" s="137"/>
      <c r="AB4" s="137"/>
      <c r="AC4" s="137"/>
      <c r="AD4" s="137"/>
      <c r="AE4" s="137"/>
      <c r="AF4" s="137"/>
      <c r="AG4" s="138"/>
      <c r="AH4" s="136" t="s">
        <v>115</v>
      </c>
      <c r="AI4" s="137"/>
      <c r="AJ4" s="137"/>
      <c r="AK4" s="137"/>
      <c r="AL4" s="137"/>
      <c r="AM4" s="137"/>
      <c r="AN4" s="137"/>
      <c r="AO4" s="137"/>
      <c r="AP4" s="137"/>
      <c r="AQ4" s="138"/>
    </row>
    <row r="5" spans="2:43" ht="13.5" thickBot="1">
      <c r="B5" s="111" t="s">
        <v>18</v>
      </c>
      <c r="C5" s="112"/>
      <c r="D5" s="119" t="s">
        <v>20</v>
      </c>
      <c r="E5" s="121"/>
      <c r="F5" s="121"/>
      <c r="G5" s="121"/>
      <c r="H5" s="123"/>
      <c r="I5" s="119" t="s">
        <v>42</v>
      </c>
      <c r="J5" s="121"/>
      <c r="K5" s="121"/>
      <c r="L5" s="121"/>
      <c r="M5" s="123"/>
      <c r="N5" s="119" t="s">
        <v>20</v>
      </c>
      <c r="O5" s="121"/>
      <c r="P5" s="121"/>
      <c r="Q5" s="121"/>
      <c r="R5" s="123"/>
      <c r="S5" s="119" t="s">
        <v>42</v>
      </c>
      <c r="T5" s="121"/>
      <c r="U5" s="121"/>
      <c r="V5" s="121"/>
      <c r="W5" s="123"/>
      <c r="X5" s="119" t="s">
        <v>20</v>
      </c>
      <c r="Y5" s="121"/>
      <c r="Z5" s="121"/>
      <c r="AA5" s="121"/>
      <c r="AB5" s="123"/>
      <c r="AC5" s="119" t="s">
        <v>42</v>
      </c>
      <c r="AD5" s="121"/>
      <c r="AE5" s="121"/>
      <c r="AF5" s="121"/>
      <c r="AG5" s="123"/>
      <c r="AH5" s="119" t="s">
        <v>20</v>
      </c>
      <c r="AI5" s="121"/>
      <c r="AJ5" s="121"/>
      <c r="AK5" s="121"/>
      <c r="AL5" s="123"/>
      <c r="AM5" s="119" t="s">
        <v>42</v>
      </c>
      <c r="AN5" s="121"/>
      <c r="AO5" s="121"/>
      <c r="AP5" s="121"/>
      <c r="AQ5" s="123"/>
    </row>
    <row r="6" spans="2:43" ht="53.25" customHeight="1">
      <c r="B6" s="117" t="s">
        <v>69</v>
      </c>
      <c r="C6" s="124"/>
      <c r="D6" s="26" t="s">
        <v>9</v>
      </c>
      <c r="E6" s="26" t="s">
        <v>139</v>
      </c>
      <c r="F6" s="26" t="s">
        <v>146</v>
      </c>
      <c r="G6" s="39" t="s">
        <v>74</v>
      </c>
      <c r="H6" s="27" t="s">
        <v>0</v>
      </c>
      <c r="I6" s="26" t="s">
        <v>9</v>
      </c>
      <c r="J6" s="26" t="s">
        <v>139</v>
      </c>
      <c r="K6" s="26" t="s">
        <v>146</v>
      </c>
      <c r="L6" s="39" t="s">
        <v>74</v>
      </c>
      <c r="M6" s="27" t="s">
        <v>0</v>
      </c>
      <c r="N6" s="26" t="s">
        <v>9</v>
      </c>
      <c r="O6" s="26" t="s">
        <v>139</v>
      </c>
      <c r="P6" s="26" t="s">
        <v>146</v>
      </c>
      <c r="Q6" s="39" t="s">
        <v>74</v>
      </c>
      <c r="R6" s="27" t="s">
        <v>0</v>
      </c>
      <c r="S6" s="26" t="s">
        <v>9</v>
      </c>
      <c r="T6" s="26" t="s">
        <v>139</v>
      </c>
      <c r="U6" s="26" t="s">
        <v>146</v>
      </c>
      <c r="V6" s="39" t="s">
        <v>74</v>
      </c>
      <c r="W6" s="27" t="s">
        <v>0</v>
      </c>
      <c r="X6" s="26" t="s">
        <v>9</v>
      </c>
      <c r="Y6" s="26" t="s">
        <v>139</v>
      </c>
      <c r="Z6" s="26" t="s">
        <v>146</v>
      </c>
      <c r="AA6" s="39" t="s">
        <v>74</v>
      </c>
      <c r="AB6" s="27" t="s">
        <v>0</v>
      </c>
      <c r="AC6" s="26" t="s">
        <v>9</v>
      </c>
      <c r="AD6" s="26" t="s">
        <v>139</v>
      </c>
      <c r="AE6" s="26" t="s">
        <v>146</v>
      </c>
      <c r="AF6" s="39" t="s">
        <v>74</v>
      </c>
      <c r="AG6" s="27" t="s">
        <v>0</v>
      </c>
      <c r="AH6" s="26" t="s">
        <v>9</v>
      </c>
      <c r="AI6" s="26" t="s">
        <v>139</v>
      </c>
      <c r="AJ6" s="26" t="s">
        <v>146</v>
      </c>
      <c r="AK6" s="39" t="s">
        <v>74</v>
      </c>
      <c r="AL6" s="27" t="s">
        <v>0</v>
      </c>
      <c r="AM6" s="26" t="s">
        <v>9</v>
      </c>
      <c r="AN6" s="26" t="s">
        <v>139</v>
      </c>
      <c r="AO6" s="26" t="s">
        <v>146</v>
      </c>
      <c r="AP6" s="39" t="s">
        <v>74</v>
      </c>
      <c r="AQ6" s="27" t="s">
        <v>0</v>
      </c>
    </row>
    <row r="7" spans="2:43">
      <c r="B7" s="86" t="s">
        <v>22</v>
      </c>
      <c r="C7" s="53" t="s">
        <v>55</v>
      </c>
      <c r="D7" s="58">
        <v>11</v>
      </c>
      <c r="E7" s="82">
        <v>11</v>
      </c>
      <c r="F7" s="58">
        <v>11</v>
      </c>
      <c r="G7" s="58">
        <f>MAX(D7:F7)-MIN(D7:F7)</f>
        <v>0</v>
      </c>
      <c r="H7" s="58">
        <f>MAX(D7:F7)</f>
        <v>11</v>
      </c>
      <c r="I7" s="58">
        <v>10.5</v>
      </c>
      <c r="J7" s="82">
        <v>10</v>
      </c>
      <c r="K7" s="58">
        <v>11.5</v>
      </c>
      <c r="L7" s="58">
        <f>MAX(I7:K7)-MIN(I7:K7)</f>
        <v>1.5</v>
      </c>
      <c r="M7" s="58">
        <f>MAX(I7:K7)</f>
        <v>11.5</v>
      </c>
      <c r="N7" s="58">
        <v>-6.5</v>
      </c>
      <c r="O7" s="82">
        <v>-7.5</v>
      </c>
      <c r="P7" s="58">
        <v>-11</v>
      </c>
      <c r="Q7" s="58">
        <f>MAX(N7:P7)-MIN(N7:P7)</f>
        <v>4.5</v>
      </c>
      <c r="R7" s="58">
        <f>MAX(N7:P7)</f>
        <v>-6.5</v>
      </c>
      <c r="S7" s="58">
        <v>-8</v>
      </c>
      <c r="T7" s="82">
        <v>-8.5</v>
      </c>
      <c r="U7" s="58">
        <v>-10.5</v>
      </c>
      <c r="V7" s="58">
        <f>MAX(S7:U7)-MIN(S7:U7)</f>
        <v>2.5</v>
      </c>
      <c r="W7" s="58">
        <f>MAX(S7:U7)</f>
        <v>-8</v>
      </c>
      <c r="X7" s="58">
        <v>11.5</v>
      </c>
      <c r="Y7" s="82">
        <v>10.5</v>
      </c>
      <c r="Z7" s="58">
        <v>7.5</v>
      </c>
      <c r="AA7" s="58">
        <f>MAX(X7:Z7)-MIN(X7:Z7)</f>
        <v>4</v>
      </c>
      <c r="AB7" s="58">
        <f>MAX(X7:Z7)</f>
        <v>11.5</v>
      </c>
      <c r="AC7" s="58">
        <v>11</v>
      </c>
      <c r="AD7" s="82">
        <v>9.5</v>
      </c>
      <c r="AE7" s="58">
        <v>7.5</v>
      </c>
      <c r="AF7" s="58">
        <f>MAX(AC7:AE7)-MIN(AC7:AE7)</f>
        <v>3.5</v>
      </c>
      <c r="AG7" s="58">
        <f>MAX(AC7:AE7)</f>
        <v>11</v>
      </c>
      <c r="AH7" s="58">
        <v>8</v>
      </c>
      <c r="AI7" s="82">
        <v>7.5</v>
      </c>
      <c r="AJ7" s="58">
        <v>4.5</v>
      </c>
      <c r="AK7" s="58">
        <f>MAX(AH7:AJ7)-MIN(AH7:AJ7)</f>
        <v>3.5</v>
      </c>
      <c r="AL7" s="58">
        <f>MAX(AH7:AJ7)</f>
        <v>8</v>
      </c>
      <c r="AM7" s="58">
        <v>5.5</v>
      </c>
      <c r="AN7" s="82">
        <v>7</v>
      </c>
      <c r="AO7" s="58">
        <v>5</v>
      </c>
      <c r="AP7" s="58">
        <f>MAX(AM7:AO7)-MIN(AM7:AO7)</f>
        <v>2</v>
      </c>
      <c r="AQ7" s="58">
        <f>MAX(AM7:AO7)</f>
        <v>7</v>
      </c>
    </row>
    <row r="8" spans="2:43">
      <c r="B8" s="86"/>
      <c r="C8" s="53" t="s">
        <v>24</v>
      </c>
      <c r="D8" s="53">
        <v>0.19650000000000001</v>
      </c>
      <c r="E8" s="78">
        <v>0.2</v>
      </c>
      <c r="F8" s="53">
        <v>0.11</v>
      </c>
      <c r="G8" s="58"/>
      <c r="H8" s="58">
        <f t="array" ref="H8">MAX(IF(D7:F7=H7, D8:F8, ""))</f>
        <v>0.2</v>
      </c>
      <c r="I8" s="58">
        <v>0.1522</v>
      </c>
      <c r="J8" s="81">
        <v>0.16</v>
      </c>
      <c r="K8" s="53">
        <v>0.1</v>
      </c>
      <c r="L8" s="58"/>
      <c r="M8" s="58">
        <f t="array" ref="M8">MAX(IF(I7:K7=M7, I8:K8, ""))</f>
        <v>0.1</v>
      </c>
      <c r="N8" s="58">
        <v>0.19650000000000001</v>
      </c>
      <c r="O8" s="78">
        <v>0.15</v>
      </c>
      <c r="P8" s="53">
        <v>0.1</v>
      </c>
      <c r="Q8" s="58"/>
      <c r="R8" s="58">
        <f t="array" ref="R8">MAX(IF(N7:P7=R7, N8:P8, ""))</f>
        <v>0.19650000000000001</v>
      </c>
      <c r="S8" s="58">
        <v>0.1091</v>
      </c>
      <c r="T8" s="78">
        <v>0.1</v>
      </c>
      <c r="U8" s="53">
        <v>0.15</v>
      </c>
      <c r="V8" s="58"/>
      <c r="W8" s="58">
        <f t="array" ref="W8">MAX(IF(S7:U7=W7, S8:U8, ""))</f>
        <v>0.1091</v>
      </c>
      <c r="X8" s="58">
        <v>0.23980000000000001</v>
      </c>
      <c r="Y8" s="81">
        <v>0.18</v>
      </c>
      <c r="Z8" s="53">
        <v>0.1</v>
      </c>
      <c r="AA8" s="58"/>
      <c r="AB8" s="58">
        <f t="array" ref="AB8">MAX(IF(X7:Z7=AB7, X8:Z8, ""))</f>
        <v>0.23980000000000001</v>
      </c>
      <c r="AC8" s="58">
        <v>0.18179999999999999</v>
      </c>
      <c r="AD8" s="81">
        <v>0.12</v>
      </c>
      <c r="AE8" s="53">
        <v>0.13</v>
      </c>
      <c r="AF8" s="58"/>
      <c r="AG8" s="58">
        <f t="array" ref="AG8">MAX(IF(AC7:AE7=AG7, AC8:AE8, ""))</f>
        <v>0.18179999999999999</v>
      </c>
      <c r="AH8" s="53">
        <v>0.19650000000000001</v>
      </c>
      <c r="AI8" s="81">
        <v>0.23</v>
      </c>
      <c r="AJ8" s="53">
        <v>0.12</v>
      </c>
      <c r="AK8" s="58"/>
      <c r="AL8" s="58">
        <f t="array" ref="AL8">MAX(IF(AH7:AJ7=AL7, AH8:AJ8, ""))</f>
        <v>0.19650000000000001</v>
      </c>
      <c r="AM8" s="58">
        <v>0.18099999999999999</v>
      </c>
      <c r="AN8" s="78">
        <v>0.15</v>
      </c>
      <c r="AO8" s="53">
        <v>0.1</v>
      </c>
      <c r="AP8" s="58"/>
      <c r="AQ8" s="58">
        <f t="array" ref="AQ8">MAX(IF(AM7:AO7=AQ7, AM8:AO8, ""))</f>
        <v>0.15</v>
      </c>
    </row>
    <row r="9" spans="2:43">
      <c r="B9" s="86"/>
      <c r="C9" s="53" t="s">
        <v>25</v>
      </c>
      <c r="D9" s="53">
        <v>3.6364000000000001</v>
      </c>
      <c r="E9" s="78">
        <v>4.5199999999999996</v>
      </c>
      <c r="F9" s="53">
        <v>3.9</v>
      </c>
      <c r="G9" s="58"/>
      <c r="H9" s="58">
        <f t="array" ref="H9">MAX(IF(D7:F7=H7, D9:F9, ""))</f>
        <v>4.5199999999999996</v>
      </c>
      <c r="I9" s="58">
        <v>4.2987000000000002</v>
      </c>
      <c r="J9" s="81">
        <v>4.99</v>
      </c>
      <c r="K9" s="53">
        <v>4</v>
      </c>
      <c r="L9" s="58"/>
      <c r="M9" s="58">
        <f t="array" ref="M9">MAX(IF(I7:K7=M7, I9:K9, ""))</f>
        <v>4</v>
      </c>
      <c r="N9" s="58">
        <v>3.6364000000000001</v>
      </c>
      <c r="O9" s="78">
        <v>3.32</v>
      </c>
      <c r="P9" s="53">
        <v>4</v>
      </c>
      <c r="Q9" s="58"/>
      <c r="R9" s="58">
        <f t="array" ref="R9">MAX(IF(N7:P7=R7, N9:P9, ""))</f>
        <v>3.6364000000000001</v>
      </c>
      <c r="S9" s="58">
        <v>3.7776999999999998</v>
      </c>
      <c r="T9" s="78">
        <v>3.8</v>
      </c>
      <c r="U9" s="53">
        <v>4.3</v>
      </c>
      <c r="V9" s="58"/>
      <c r="W9" s="58">
        <f t="array" ref="W9">MAX(IF(S7:U7=W7, S9:U9, ""))</f>
        <v>3.7776999999999998</v>
      </c>
      <c r="X9" s="58">
        <v>3.7401</v>
      </c>
      <c r="Y9" s="81">
        <v>5.34</v>
      </c>
      <c r="Z9" s="53">
        <v>5.4</v>
      </c>
      <c r="AA9" s="58"/>
      <c r="AB9" s="58">
        <f t="array" ref="AB9">MAX(IF(X7:Z7=AB7, X9:Z9, ""))</f>
        <v>3.7401</v>
      </c>
      <c r="AC9" s="58">
        <v>4.3696000000000002</v>
      </c>
      <c r="AD9" s="81">
        <v>5.64</v>
      </c>
      <c r="AE9" s="53">
        <v>5.4</v>
      </c>
      <c r="AF9" s="58"/>
      <c r="AG9" s="58">
        <f t="array" ref="AG9">MAX(IF(AC7:AE7=AG7, AC9:AE9, ""))</f>
        <v>4.3696000000000002</v>
      </c>
      <c r="AH9" s="53">
        <v>3.6364000000000001</v>
      </c>
      <c r="AI9" s="81">
        <v>3.74</v>
      </c>
      <c r="AJ9" s="53">
        <v>2.1</v>
      </c>
      <c r="AK9" s="58"/>
      <c r="AL9" s="58">
        <f t="array" ref="AL9">MAX(IF(AH7:AJ7=AL7, AH9:AJ9, ""))</f>
        <v>3.6364000000000001</v>
      </c>
      <c r="AM9" s="58">
        <v>4.1657999999999999</v>
      </c>
      <c r="AN9" s="78">
        <v>5</v>
      </c>
      <c r="AO9" s="53">
        <v>2.8</v>
      </c>
      <c r="AP9" s="58"/>
      <c r="AQ9" s="58">
        <f t="array" ref="AQ9">MAX(IF(AM7:AO7=AQ7, AM9:AO9, ""))</f>
        <v>5</v>
      </c>
    </row>
    <row r="10" spans="2:43">
      <c r="B10" s="86" t="s">
        <v>26</v>
      </c>
      <c r="C10" s="53" t="s">
        <v>55</v>
      </c>
      <c r="D10" s="58">
        <v>13.5</v>
      </c>
      <c r="E10" s="82">
        <v>12.5</v>
      </c>
      <c r="F10" s="58">
        <v>11.5</v>
      </c>
      <c r="G10" s="58">
        <f>MAX(D10:F10)-MIN(D10:F10)</f>
        <v>2</v>
      </c>
      <c r="H10" s="58">
        <f>MAX(D10:F10)</f>
        <v>13.5</v>
      </c>
      <c r="I10" s="58">
        <v>12.5</v>
      </c>
      <c r="J10" s="82">
        <v>11</v>
      </c>
      <c r="K10" s="58">
        <v>11.5</v>
      </c>
      <c r="L10" s="58">
        <f>MAX(I10:K10)-MIN(I10:K10)</f>
        <v>1.5</v>
      </c>
      <c r="M10" s="58">
        <f>MAX(I10:K10)</f>
        <v>12.5</v>
      </c>
      <c r="N10" s="58">
        <v>-3.5</v>
      </c>
      <c r="O10" s="82">
        <v>-5.5</v>
      </c>
      <c r="P10" s="58">
        <v>-11</v>
      </c>
      <c r="Q10" s="58">
        <f>MAX(N10:P10)-MIN(N10:P10)</f>
        <v>7.5</v>
      </c>
      <c r="R10" s="58">
        <f>MAX(N10:P10)</f>
        <v>-3.5</v>
      </c>
      <c r="S10" s="58">
        <v>-7</v>
      </c>
      <c r="T10" s="82">
        <v>-8</v>
      </c>
      <c r="U10" s="58">
        <v>-10</v>
      </c>
      <c r="V10" s="58">
        <f>MAX(S10:U10)-MIN(S10:U10)</f>
        <v>3</v>
      </c>
      <c r="W10" s="58">
        <f>MAX(S10:U10)</f>
        <v>-7</v>
      </c>
      <c r="X10" s="58">
        <v>14</v>
      </c>
      <c r="Y10" s="82">
        <v>12</v>
      </c>
      <c r="Z10" s="58">
        <v>7.5</v>
      </c>
      <c r="AA10" s="58">
        <f>MAX(X10:Z10)-MIN(X10:Z10)</f>
        <v>6.5</v>
      </c>
      <c r="AB10" s="58">
        <f>MAX(X10:Z10)</f>
        <v>14</v>
      </c>
      <c r="AC10" s="58">
        <v>13</v>
      </c>
      <c r="AD10" s="82">
        <v>10.5</v>
      </c>
      <c r="AE10" s="58">
        <v>8</v>
      </c>
      <c r="AF10" s="58">
        <f>MAX(AC10:AE10)-MIN(AC10:AE10)</f>
        <v>5</v>
      </c>
      <c r="AG10" s="58">
        <f>MAX(AC10:AE10)</f>
        <v>13</v>
      </c>
      <c r="AH10" s="58">
        <v>11</v>
      </c>
      <c r="AI10" s="82">
        <v>9.5</v>
      </c>
      <c r="AJ10" s="58">
        <v>6</v>
      </c>
      <c r="AK10" s="58">
        <f>MAX(AH10:AJ10)-MIN(AH10:AJ10)</f>
        <v>5</v>
      </c>
      <c r="AL10" s="58">
        <f>MAX(AH10:AJ10)</f>
        <v>11</v>
      </c>
      <c r="AM10" s="58">
        <v>7.5</v>
      </c>
      <c r="AN10" s="82">
        <v>7.5</v>
      </c>
      <c r="AO10" s="58">
        <v>5.5</v>
      </c>
      <c r="AP10" s="58">
        <f>MAX(AM10:AO10)-MIN(AM10:AO10)</f>
        <v>2</v>
      </c>
      <c r="AQ10" s="58">
        <f>MAX(AM10:AO10)</f>
        <v>7.5</v>
      </c>
    </row>
    <row r="11" spans="2:43">
      <c r="B11" s="86"/>
      <c r="C11" s="53" t="s">
        <v>24</v>
      </c>
      <c r="D11" s="53">
        <v>2.3900000000000001E-2</v>
      </c>
      <c r="E11" s="78">
        <v>0.03</v>
      </c>
      <c r="F11" s="53">
        <v>0.04</v>
      </c>
      <c r="G11" s="58"/>
      <c r="H11" s="58">
        <f t="array" ref="H11">MAX(IF(D10:F10=H10, D11:F11, ""))</f>
        <v>2.3900000000000001E-2</v>
      </c>
      <c r="I11" s="58">
        <v>1.4999999999999999E-2</v>
      </c>
      <c r="J11" s="81">
        <v>0.03</v>
      </c>
      <c r="K11" s="53">
        <v>0.04</v>
      </c>
      <c r="L11" s="58"/>
      <c r="M11" s="58">
        <f t="array" ref="M11">MAX(IF(I10:K10=M10, I11:K11, ""))</f>
        <v>1.4999999999999999E-2</v>
      </c>
      <c r="N11" s="58">
        <v>2.3900000000000001E-2</v>
      </c>
      <c r="O11" s="78">
        <v>5.5E-2</v>
      </c>
      <c r="P11" s="53">
        <v>0.05</v>
      </c>
      <c r="Q11" s="58"/>
      <c r="R11" s="58">
        <f t="array" ref="R11">MAX(IF(N10:P10=R10, N11:P11, ""))</f>
        <v>2.3900000000000001E-2</v>
      </c>
      <c r="S11" s="58">
        <v>2.5100000000000001E-2</v>
      </c>
      <c r="T11" s="78">
        <v>0.03</v>
      </c>
      <c r="U11" s="53">
        <v>0.05</v>
      </c>
      <c r="V11" s="58"/>
      <c r="W11" s="58">
        <f t="array" ref="W11">MAX(IF(S10:U10=W10, S11:U11, ""))</f>
        <v>2.5100000000000001E-2</v>
      </c>
      <c r="X11" s="58">
        <v>2.5399999999999999E-2</v>
      </c>
      <c r="Y11" s="81">
        <v>0.03</v>
      </c>
      <c r="Z11" s="53">
        <v>0.06</v>
      </c>
      <c r="AA11" s="58"/>
      <c r="AB11" s="58">
        <f t="array" ref="AB11">MAX(IF(X10:Z10=AB10, X11:Z11, ""))</f>
        <v>2.5399999999999999E-2</v>
      </c>
      <c r="AC11" s="58">
        <v>2.2800000000000001E-2</v>
      </c>
      <c r="AD11" s="81">
        <v>0.03</v>
      </c>
      <c r="AE11" s="53">
        <v>0.05</v>
      </c>
      <c r="AF11" s="58"/>
      <c r="AG11" s="58">
        <f t="array" ref="AG11">MAX(IF(AC10:AE10=AG10, AC11:AE11, ""))</f>
        <v>2.2800000000000001E-2</v>
      </c>
      <c r="AH11" s="53">
        <v>2.3900000000000001E-2</v>
      </c>
      <c r="AI11" s="78">
        <v>0.03</v>
      </c>
      <c r="AJ11" s="53">
        <v>0.04</v>
      </c>
      <c r="AK11" s="58"/>
      <c r="AL11" s="58">
        <f t="array" ref="AL11">MAX(IF(AH10:AJ10=AL10, AH11:AJ11, ""))</f>
        <v>2.3900000000000001E-2</v>
      </c>
      <c r="AM11" s="58">
        <v>2.5600000000000001E-2</v>
      </c>
      <c r="AN11" s="78">
        <v>4.4999999999999998E-2</v>
      </c>
      <c r="AO11" s="53">
        <v>0.04</v>
      </c>
      <c r="AP11" s="58"/>
      <c r="AQ11" s="58">
        <f t="array" ref="AQ11">MAX(IF(AM10:AO10=AQ10, AM11:AO11, ""))</f>
        <v>4.4999999999999998E-2</v>
      </c>
    </row>
    <row r="12" spans="2:43">
      <c r="B12" s="86"/>
      <c r="C12" s="53" t="s">
        <v>25</v>
      </c>
      <c r="D12" s="53">
        <v>1.8742000000000001</v>
      </c>
      <c r="E12" s="78">
        <v>3.01</v>
      </c>
      <c r="F12" s="53">
        <v>3</v>
      </c>
      <c r="G12" s="58"/>
      <c r="H12" s="58">
        <f t="array" ref="H12">MAX(IF(D10:F10=H10, D12:F12, ""))</f>
        <v>1.8742000000000001</v>
      </c>
      <c r="I12" s="58">
        <v>2.7711000000000001</v>
      </c>
      <c r="J12" s="81">
        <v>3.83</v>
      </c>
      <c r="K12" s="53">
        <v>3.2</v>
      </c>
      <c r="L12" s="58"/>
      <c r="M12" s="58">
        <f t="array" ref="M12">MAX(IF(I10:K10=M10, I12:K12, ""))</f>
        <v>2.7711000000000001</v>
      </c>
      <c r="N12" s="58">
        <v>1.8742000000000001</v>
      </c>
      <c r="O12" s="78">
        <v>3.18</v>
      </c>
      <c r="P12" s="53">
        <v>3.5</v>
      </c>
      <c r="Q12" s="58"/>
      <c r="R12" s="58">
        <f t="array" ref="R12">MAX(IF(N10:P10=R10, N12:P12, ""))</f>
        <v>1.8742000000000001</v>
      </c>
      <c r="S12" s="58">
        <v>3.31</v>
      </c>
      <c r="T12" s="78">
        <v>3.74</v>
      </c>
      <c r="U12" s="53">
        <v>3.5</v>
      </c>
      <c r="V12" s="58"/>
      <c r="W12" s="58">
        <f t="array" ref="W12">MAX(IF(S10:U10=W10, S12:U12, ""))</f>
        <v>3.31</v>
      </c>
      <c r="X12" s="58">
        <v>2.0228000000000002</v>
      </c>
      <c r="Y12" s="81">
        <v>3.62</v>
      </c>
      <c r="Z12" s="53">
        <v>4.5</v>
      </c>
      <c r="AA12" s="58"/>
      <c r="AB12" s="58">
        <f t="array" ref="AB12">MAX(IF(X10:Z10=AB10, X12:Z12, ""))</f>
        <v>2.0228000000000002</v>
      </c>
      <c r="AC12" s="58">
        <v>2.7881</v>
      </c>
      <c r="AD12" s="81">
        <v>4.49</v>
      </c>
      <c r="AE12" s="53">
        <v>4</v>
      </c>
      <c r="AF12" s="58"/>
      <c r="AG12" s="58">
        <f t="array" ref="AG12">MAX(IF(AC10:AE10=AG10, AC12:AE12, ""))</f>
        <v>2.7881</v>
      </c>
      <c r="AH12" s="53">
        <v>1.8742000000000001</v>
      </c>
      <c r="AI12" s="78">
        <v>3</v>
      </c>
      <c r="AJ12" s="53">
        <v>2.2999999999999998</v>
      </c>
      <c r="AK12" s="58"/>
      <c r="AL12" s="58">
        <f t="array" ref="AL12">MAX(IF(AH10:AJ10=AL10, AH12:AJ12, ""))</f>
        <v>1.8742000000000001</v>
      </c>
      <c r="AM12" s="58">
        <v>2.8487</v>
      </c>
      <c r="AN12" s="78">
        <v>3.7</v>
      </c>
      <c r="AO12" s="53">
        <v>3</v>
      </c>
      <c r="AP12" s="58"/>
      <c r="AQ12" s="58">
        <f t="array" ref="AQ12">MAX(IF(AM10:AO10=AQ10, AM12:AO12, ""))</f>
        <v>3.7</v>
      </c>
    </row>
    <row r="13" spans="2:43">
      <c r="B13" s="86" t="s">
        <v>27</v>
      </c>
      <c r="C13" s="53" t="s">
        <v>55</v>
      </c>
      <c r="D13" s="58">
        <v>13</v>
      </c>
      <c r="E13" s="82">
        <v>12.5</v>
      </c>
      <c r="F13" s="58">
        <v>11.5</v>
      </c>
      <c r="G13" s="58">
        <f>MAX(D13:F13)-MIN(D13:F13)</f>
        <v>1.5</v>
      </c>
      <c r="H13" s="58">
        <f>MAX(D13:F13)</f>
        <v>13</v>
      </c>
      <c r="I13" s="58">
        <v>12</v>
      </c>
      <c r="J13" s="82">
        <v>11</v>
      </c>
      <c r="K13" s="58">
        <v>11.5</v>
      </c>
      <c r="L13" s="58">
        <f>MAX(I13:K13)-MIN(I13:K13)</f>
        <v>1</v>
      </c>
      <c r="M13" s="58">
        <f>MAX(I13:K13)</f>
        <v>12</v>
      </c>
      <c r="N13" s="58">
        <v>-4.5</v>
      </c>
      <c r="O13" s="82">
        <v>-6.5</v>
      </c>
      <c r="P13" s="58">
        <v>-11</v>
      </c>
      <c r="Q13" s="58">
        <f>MAX(N13:P13)-MIN(N13:P13)</f>
        <v>6.5</v>
      </c>
      <c r="R13" s="58">
        <f>MAX(N13:P13)</f>
        <v>-4.5</v>
      </c>
      <c r="S13" s="58">
        <v>-7.5</v>
      </c>
      <c r="T13" s="82">
        <v>-8</v>
      </c>
      <c r="U13" s="58">
        <v>-10</v>
      </c>
      <c r="V13" s="58">
        <f>MAX(S13:U13)-MIN(S13:U13)</f>
        <v>2.5</v>
      </c>
      <c r="W13" s="58">
        <f>MAX(S13:U13)</f>
        <v>-7.5</v>
      </c>
      <c r="X13" s="58">
        <v>13.5</v>
      </c>
      <c r="Y13" s="82">
        <v>12.5</v>
      </c>
      <c r="Z13" s="58">
        <v>8</v>
      </c>
      <c r="AA13" s="58">
        <f>MAX(X13:Z13)-MIN(X13:Z13)</f>
        <v>5.5</v>
      </c>
      <c r="AB13" s="58">
        <f>MAX(X13:Z13)</f>
        <v>13.5</v>
      </c>
      <c r="AC13" s="58">
        <v>12.5</v>
      </c>
      <c r="AD13" s="82">
        <v>10.5</v>
      </c>
      <c r="AE13" s="58">
        <v>8</v>
      </c>
      <c r="AF13" s="58">
        <f>MAX(AC13:AE13)-MIN(AC13:AE13)</f>
        <v>4.5</v>
      </c>
      <c r="AG13" s="58">
        <f>MAX(AC13:AE13)</f>
        <v>12.5</v>
      </c>
      <c r="AH13" s="58">
        <v>10.5</v>
      </c>
      <c r="AI13" s="82">
        <v>9.5</v>
      </c>
      <c r="AJ13" s="58">
        <v>6</v>
      </c>
      <c r="AK13" s="58">
        <f>MAX(AH13:AJ13)-MIN(AH13:AJ13)</f>
        <v>4.5</v>
      </c>
      <c r="AL13" s="58">
        <f>MAX(AH13:AJ13)</f>
        <v>10.5</v>
      </c>
      <c r="AM13" s="58">
        <v>7</v>
      </c>
      <c r="AN13" s="82">
        <v>7.5</v>
      </c>
      <c r="AO13" s="58">
        <v>6</v>
      </c>
      <c r="AP13" s="58">
        <f>MAX(AM13:AO13)-MIN(AM13:AO13)</f>
        <v>1.5</v>
      </c>
      <c r="AQ13" s="58">
        <f>MAX(AM13:AO13)</f>
        <v>7.5</v>
      </c>
    </row>
    <row r="14" spans="2:43">
      <c r="B14" s="86"/>
      <c r="C14" s="53" t="s">
        <v>24</v>
      </c>
      <c r="D14" s="53">
        <v>0.37490000000000001</v>
      </c>
      <c r="E14" s="78">
        <v>0.39</v>
      </c>
      <c r="F14" s="53">
        <v>0.5</v>
      </c>
      <c r="G14" s="58"/>
      <c r="H14" s="58">
        <f t="array" ref="H14">MAX(IF(D13:F13=H13, D14:F14, ""))</f>
        <v>0.37490000000000001</v>
      </c>
      <c r="I14" s="58">
        <v>0.47520000000000001</v>
      </c>
      <c r="J14" s="81">
        <v>0.47</v>
      </c>
      <c r="K14" s="53">
        <v>0.6</v>
      </c>
      <c r="L14" s="58"/>
      <c r="M14" s="58">
        <f t="array" ref="M14">MAX(IF(I13:K13=M13, I14:K14, ""))</f>
        <v>0.47520000000000001</v>
      </c>
      <c r="N14" s="58">
        <v>0.37490000000000001</v>
      </c>
      <c r="O14" s="78">
        <v>0.6</v>
      </c>
      <c r="P14" s="53">
        <v>0.5</v>
      </c>
      <c r="Q14" s="58"/>
      <c r="R14" s="58">
        <f t="array" ref="R14">MAX(IF(N13:P13=R13, N14:P14, ""))</f>
        <v>0.37490000000000001</v>
      </c>
      <c r="S14" s="58">
        <v>0.62790000000000001</v>
      </c>
      <c r="T14" s="78">
        <v>0.52</v>
      </c>
      <c r="U14" s="53">
        <v>0.5</v>
      </c>
      <c r="V14" s="58"/>
      <c r="W14" s="58">
        <f t="array" ref="W14">MAX(IF(S13:U13=W13, S14:U14, ""))</f>
        <v>0.62790000000000001</v>
      </c>
      <c r="X14" s="58">
        <v>0.45829999999999999</v>
      </c>
      <c r="Y14" s="81">
        <v>0.45</v>
      </c>
      <c r="Z14" s="53">
        <v>0.7</v>
      </c>
      <c r="AA14" s="58"/>
      <c r="AB14" s="58">
        <f t="array" ref="AB14">MAX(IF(X13:Z13=AB13, X14:Z14, ""))</f>
        <v>0.45829999999999999</v>
      </c>
      <c r="AC14" s="58">
        <v>0.51649999999999996</v>
      </c>
      <c r="AD14" s="81">
        <v>0.59</v>
      </c>
      <c r="AE14" s="53">
        <v>0.7</v>
      </c>
      <c r="AF14" s="58"/>
      <c r="AG14" s="58">
        <f t="array" ref="AG14">MAX(IF(AC13:AE13=AG13, AC14:AE14, ""))</f>
        <v>0.51649999999999996</v>
      </c>
      <c r="AH14" s="53">
        <v>0.37490000000000001</v>
      </c>
      <c r="AI14" s="78">
        <v>0.34</v>
      </c>
      <c r="AJ14" s="53">
        <v>0.32</v>
      </c>
      <c r="AK14" s="58"/>
      <c r="AL14" s="58">
        <f t="array" ref="AL14">MAX(IF(AH13:AJ13=AL13, AH14:AJ14, ""))</f>
        <v>0.37490000000000001</v>
      </c>
      <c r="AM14" s="58">
        <v>0.43030000000000002</v>
      </c>
      <c r="AN14" s="81">
        <v>0.42</v>
      </c>
      <c r="AO14" s="53">
        <v>0.42</v>
      </c>
      <c r="AP14" s="58"/>
      <c r="AQ14" s="58">
        <f t="array" ref="AQ14">MAX(IF(AM13:AO13=AQ13, AM14:AO14, ""))</f>
        <v>0.42</v>
      </c>
    </row>
    <row r="15" spans="2:43">
      <c r="B15" s="86" t="s">
        <v>28</v>
      </c>
      <c r="C15" s="53" t="s">
        <v>55</v>
      </c>
      <c r="D15" s="58">
        <v>6</v>
      </c>
      <c r="E15" s="82">
        <v>7</v>
      </c>
      <c r="F15" s="58">
        <v>5.5</v>
      </c>
      <c r="G15" s="58">
        <f>MAX(D15:F15)-MIN(D15:F15)</f>
        <v>1.5</v>
      </c>
      <c r="H15" s="58">
        <f>MAX(D15:F15)</f>
        <v>7</v>
      </c>
      <c r="I15" s="28" t="s">
        <v>6</v>
      </c>
      <c r="J15" s="84" t="s">
        <v>6</v>
      </c>
      <c r="K15" s="28" t="s">
        <v>6</v>
      </c>
      <c r="L15" s="28" t="s">
        <v>6</v>
      </c>
      <c r="M15" s="28" t="s">
        <v>6</v>
      </c>
      <c r="N15" s="58">
        <v>-14</v>
      </c>
      <c r="O15" s="82">
        <v>-12.5</v>
      </c>
      <c r="P15" s="58">
        <v>-16.5</v>
      </c>
      <c r="Q15" s="58">
        <f>MAX(N15:P15)-MIN(N15:P15)</f>
        <v>4</v>
      </c>
      <c r="R15" s="58">
        <f>MAX(N15:P15)</f>
        <v>-12.5</v>
      </c>
      <c r="S15" s="28" t="s">
        <v>6</v>
      </c>
      <c r="T15" s="28" t="s">
        <v>6</v>
      </c>
      <c r="U15" s="28" t="s">
        <v>6</v>
      </c>
      <c r="V15" s="28" t="s">
        <v>6</v>
      </c>
      <c r="W15" s="28" t="s">
        <v>6</v>
      </c>
      <c r="X15" s="53">
        <v>6</v>
      </c>
      <c r="Y15" s="82">
        <v>5</v>
      </c>
      <c r="Z15" s="58">
        <v>1</v>
      </c>
      <c r="AA15" s="58">
        <f>MAX(X15:Z15)-MIN(X15:Z15)</f>
        <v>5</v>
      </c>
      <c r="AB15" s="58">
        <f>MAX(X15:Z15)</f>
        <v>6</v>
      </c>
      <c r="AC15" s="28" t="s">
        <v>6</v>
      </c>
      <c r="AD15" s="28" t="s">
        <v>6</v>
      </c>
      <c r="AE15" s="28" t="s">
        <v>6</v>
      </c>
      <c r="AF15" s="28" t="s">
        <v>6</v>
      </c>
      <c r="AG15" s="28" t="s">
        <v>6</v>
      </c>
      <c r="AH15" s="58">
        <v>1.5</v>
      </c>
      <c r="AI15" s="82">
        <v>4.5</v>
      </c>
      <c r="AJ15" s="58">
        <v>-2.5</v>
      </c>
      <c r="AK15" s="58">
        <f>MAX(AH15:AJ15)-MIN(AH15:AJ15)</f>
        <v>7</v>
      </c>
      <c r="AL15" s="58">
        <f>MAX(AH15:AJ15)</f>
        <v>4.5</v>
      </c>
      <c r="AM15" s="28" t="s">
        <v>6</v>
      </c>
      <c r="AN15" s="28" t="s">
        <v>6</v>
      </c>
      <c r="AO15" s="28" t="s">
        <v>6</v>
      </c>
      <c r="AP15" s="28" t="s">
        <v>6</v>
      </c>
      <c r="AQ15" s="28" t="s">
        <v>6</v>
      </c>
    </row>
    <row r="16" spans="2:43">
      <c r="B16" s="86"/>
      <c r="C16" s="53" t="s">
        <v>24</v>
      </c>
      <c r="D16" s="53">
        <v>0.16619999999999999</v>
      </c>
      <c r="E16" s="78">
        <v>0.12</v>
      </c>
      <c r="F16" s="53">
        <v>0.12</v>
      </c>
      <c r="G16" s="58"/>
      <c r="H16" s="58">
        <f t="array" ref="H16">MAX(IF(D15:F15=H15, D16:F16, ""))</f>
        <v>0.12</v>
      </c>
      <c r="I16" s="28" t="s">
        <v>6</v>
      </c>
      <c r="J16" s="28" t="s">
        <v>6</v>
      </c>
      <c r="K16" s="28" t="s">
        <v>6</v>
      </c>
      <c r="L16" s="28" t="s">
        <v>6</v>
      </c>
      <c r="M16" s="28" t="s">
        <v>6</v>
      </c>
      <c r="N16" s="58">
        <v>0.16619999999999999</v>
      </c>
      <c r="O16" s="78">
        <v>0.1</v>
      </c>
      <c r="P16" s="53">
        <v>0.1</v>
      </c>
      <c r="Q16" s="58"/>
      <c r="R16" s="58">
        <f t="array" ref="R16">MAX(IF(N15:P15=R15, N16:P16, ""))</f>
        <v>0.1</v>
      </c>
      <c r="S16" s="28" t="s">
        <v>6</v>
      </c>
      <c r="T16" s="28" t="s">
        <v>6</v>
      </c>
      <c r="U16" s="28" t="s">
        <v>6</v>
      </c>
      <c r="V16" s="28" t="s">
        <v>6</v>
      </c>
      <c r="W16" s="28" t="s">
        <v>6</v>
      </c>
      <c r="X16" s="53">
        <v>0.2011</v>
      </c>
      <c r="Y16" s="81">
        <v>0.13</v>
      </c>
      <c r="Z16" s="53">
        <v>0.12</v>
      </c>
      <c r="AA16" s="58"/>
      <c r="AB16" s="58">
        <f t="array" ref="AB16">MAX(IF(X15:Z15=AB15, X16:Z16, ""))</f>
        <v>0.2011</v>
      </c>
      <c r="AC16" s="28" t="s">
        <v>6</v>
      </c>
      <c r="AD16" s="28" t="s">
        <v>6</v>
      </c>
      <c r="AE16" s="28" t="s">
        <v>6</v>
      </c>
      <c r="AF16" s="28" t="s">
        <v>6</v>
      </c>
      <c r="AG16" s="28" t="s">
        <v>6</v>
      </c>
      <c r="AH16" s="53">
        <v>0.16619999999999999</v>
      </c>
      <c r="AI16" s="78">
        <v>0.13</v>
      </c>
      <c r="AJ16" s="53">
        <v>0.15</v>
      </c>
      <c r="AK16" s="58"/>
      <c r="AL16" s="58">
        <f t="array" ref="AL16">MAX(IF(AH15:AJ15=AL15, AH16:AJ16, ""))</f>
        <v>0.13</v>
      </c>
      <c r="AM16" s="28" t="s">
        <v>6</v>
      </c>
      <c r="AN16" s="28" t="s">
        <v>6</v>
      </c>
      <c r="AO16" s="28" t="s">
        <v>6</v>
      </c>
      <c r="AP16" s="28" t="s">
        <v>6</v>
      </c>
      <c r="AQ16" s="28" t="s">
        <v>6</v>
      </c>
    </row>
    <row r="17" spans="2:43">
      <c r="B17" s="86" t="s">
        <v>29</v>
      </c>
      <c r="C17" s="53" t="s">
        <v>55</v>
      </c>
      <c r="D17" s="58">
        <v>15</v>
      </c>
      <c r="E17" s="82">
        <v>14.5</v>
      </c>
      <c r="F17" s="58">
        <v>14</v>
      </c>
      <c r="G17" s="58">
        <f>MAX(D17:F17)-MIN(D17:F17)</f>
        <v>1</v>
      </c>
      <c r="H17" s="58">
        <f>MAX(D17:F17)</f>
        <v>15</v>
      </c>
      <c r="I17" s="53">
        <v>14</v>
      </c>
      <c r="J17" s="82">
        <v>14.5</v>
      </c>
      <c r="K17" s="58">
        <v>14.5</v>
      </c>
      <c r="L17" s="58">
        <f>MAX(I17:K17)-MIN(I17:K17)</f>
        <v>0.5</v>
      </c>
      <c r="M17" s="58">
        <f>MAX(I17:K17)</f>
        <v>14.5</v>
      </c>
      <c r="N17" s="58">
        <v>-1</v>
      </c>
      <c r="O17" s="82">
        <v>-2.5</v>
      </c>
      <c r="P17" s="58">
        <v>-7.5</v>
      </c>
      <c r="Q17" s="58">
        <f>MAX(N17:P17)-MIN(N17:P17)</f>
        <v>6.5</v>
      </c>
      <c r="R17" s="58">
        <f>MAX(N17:P17)</f>
        <v>-1</v>
      </c>
      <c r="S17" s="53">
        <v>-3</v>
      </c>
      <c r="T17" s="82">
        <v>-3.5</v>
      </c>
      <c r="U17" s="58">
        <v>-6.5</v>
      </c>
      <c r="V17" s="58">
        <f>MAX(S17:U17)-MIN(S17:U17)</f>
        <v>3.5</v>
      </c>
      <c r="W17" s="58">
        <f>MAX(S17:U17)</f>
        <v>-3</v>
      </c>
      <c r="X17" s="53">
        <v>16.5</v>
      </c>
      <c r="Y17" s="82">
        <v>15</v>
      </c>
      <c r="Z17" s="58">
        <v>11</v>
      </c>
      <c r="AA17" s="58">
        <f>MAX(X17:Z17)-MIN(X17:Z17)</f>
        <v>5.5</v>
      </c>
      <c r="AB17" s="58">
        <f>MAX(X17:Z17)</f>
        <v>16.5</v>
      </c>
      <c r="AC17" s="53">
        <v>15</v>
      </c>
      <c r="AD17" s="82">
        <v>14</v>
      </c>
      <c r="AE17" s="58">
        <v>11.5</v>
      </c>
      <c r="AF17" s="58">
        <f>MAX(AC17:AE17)-MIN(AC17:AE17)</f>
        <v>3.5</v>
      </c>
      <c r="AG17" s="58">
        <f>MAX(AC17:AE17)</f>
        <v>15</v>
      </c>
      <c r="AH17" s="58">
        <v>13</v>
      </c>
      <c r="AI17" s="82">
        <v>12</v>
      </c>
      <c r="AJ17" s="58">
        <v>9.5</v>
      </c>
      <c r="AK17" s="58">
        <f>MAX(AH17:AJ17)-MIN(AH17:AJ17)</f>
        <v>3.5</v>
      </c>
      <c r="AL17" s="58">
        <f>MAX(AH17:AJ17)</f>
        <v>13</v>
      </c>
      <c r="AM17" s="53">
        <v>10</v>
      </c>
      <c r="AN17" s="82">
        <v>11.5</v>
      </c>
      <c r="AO17" s="58">
        <v>10.5</v>
      </c>
      <c r="AP17" s="58">
        <f>MAX(AM17:AO17)-MIN(AM17:AO17)</f>
        <v>1.5</v>
      </c>
      <c r="AQ17" s="58">
        <f>MAX(AM17:AO17)</f>
        <v>11.5</v>
      </c>
    </row>
    <row r="18" spans="2:43">
      <c r="B18" s="86"/>
      <c r="C18" s="53" t="s">
        <v>24</v>
      </c>
      <c r="D18" s="53">
        <v>0.16289999999999999</v>
      </c>
      <c r="E18" s="78">
        <v>0.13</v>
      </c>
      <c r="F18" s="53">
        <v>0.15</v>
      </c>
      <c r="G18" s="58"/>
      <c r="H18" s="58">
        <f t="array" ref="H18">MAX(IF(D17:F17=H17, D18:F18, ""))</f>
        <v>0.16289999999999999</v>
      </c>
      <c r="I18" s="53">
        <v>0.26179999999999998</v>
      </c>
      <c r="J18" s="81">
        <v>0.16</v>
      </c>
      <c r="K18" s="53">
        <v>0.18</v>
      </c>
      <c r="L18" s="58"/>
      <c r="M18" s="58">
        <f t="array" ref="M18">MAX(IF(I17:K17=M17, I18:K18, ""))</f>
        <v>0.18</v>
      </c>
      <c r="N18" s="58">
        <v>0.16289999999999999</v>
      </c>
      <c r="O18" s="78">
        <v>0.2</v>
      </c>
      <c r="P18" s="53">
        <v>0.15</v>
      </c>
      <c r="Q18" s="58"/>
      <c r="R18" s="58">
        <f t="array" ref="R18">MAX(IF(N17:P17=R17, N18:P18, ""))</f>
        <v>0.16289999999999999</v>
      </c>
      <c r="S18" s="53">
        <v>0.21840000000000001</v>
      </c>
      <c r="T18" s="81">
        <v>0.12</v>
      </c>
      <c r="U18" s="53">
        <v>0.15</v>
      </c>
      <c r="V18" s="58"/>
      <c r="W18" s="58">
        <f t="array" ref="W18">MAX(IF(S17:U17=W17, S18:U18, ""))</f>
        <v>0.21840000000000001</v>
      </c>
      <c r="X18" s="53">
        <v>0.17469999999999999</v>
      </c>
      <c r="Y18" s="81">
        <v>0.13</v>
      </c>
      <c r="Z18" s="53">
        <v>0.18</v>
      </c>
      <c r="AA18" s="58"/>
      <c r="AB18" s="58">
        <f t="array" ref="AB18">MAX(IF(X17:Z17=AB17, X18:Z18, ""))</f>
        <v>0.17469999999999999</v>
      </c>
      <c r="AC18" s="53">
        <v>0.21659999999999999</v>
      </c>
      <c r="AD18" s="81">
        <v>0.15</v>
      </c>
      <c r="AE18" s="53">
        <v>0.15</v>
      </c>
      <c r="AF18" s="58"/>
      <c r="AG18" s="58">
        <f t="array" ref="AG18">MAX(IF(AC17:AE17=AG17, AC18:AE18, ""))</f>
        <v>0.21659999999999999</v>
      </c>
      <c r="AH18" s="53">
        <v>0.16289999999999999</v>
      </c>
      <c r="AI18" s="78">
        <v>0.12</v>
      </c>
      <c r="AJ18" s="53">
        <v>0.12</v>
      </c>
      <c r="AK18" s="58"/>
      <c r="AL18" s="58">
        <f t="array" ref="AL18">MAX(IF(AH17:AJ17=AL17, AH18:AJ18, ""))</f>
        <v>0.16289999999999999</v>
      </c>
      <c r="AM18" s="53">
        <v>0.2258</v>
      </c>
      <c r="AN18" s="81">
        <v>0.14000000000000001</v>
      </c>
      <c r="AO18" s="53">
        <v>0.15</v>
      </c>
      <c r="AP18" s="58"/>
      <c r="AQ18" s="58">
        <f t="array" ref="AQ18">MAX(IF(AM17:AO17=AQ17, AM18:AO18, ""))</f>
        <v>0.14000000000000001</v>
      </c>
    </row>
    <row r="19" spans="2:43">
      <c r="B19" s="86"/>
      <c r="C19" s="53" t="s">
        <v>25</v>
      </c>
      <c r="D19" s="53">
        <v>1.095</v>
      </c>
      <c r="E19" s="78">
        <v>1.44</v>
      </c>
      <c r="F19" s="53">
        <v>1.6</v>
      </c>
      <c r="G19" s="58"/>
      <c r="H19" s="58">
        <f t="array" ref="H19">MAX(IF(D17:F17=H17, D19:F19, ""))</f>
        <v>1.095</v>
      </c>
      <c r="I19" s="53">
        <v>1.8831</v>
      </c>
      <c r="J19" s="81">
        <v>2.0099999999999998</v>
      </c>
      <c r="K19" s="53">
        <v>2</v>
      </c>
      <c r="L19" s="58"/>
      <c r="M19" s="58">
        <f t="array" ref="M19">MAX(IF(I17:K17=M17, I19:K19, ""))</f>
        <v>2.0099999999999998</v>
      </c>
      <c r="N19" s="58">
        <v>1.095</v>
      </c>
      <c r="O19" s="78">
        <v>1.24</v>
      </c>
      <c r="P19" s="53">
        <v>1.8</v>
      </c>
      <c r="Q19" s="58"/>
      <c r="R19" s="58">
        <f t="array" ref="R19">MAX(IF(N17:P17=R17, N19:P19, ""))</f>
        <v>1.095</v>
      </c>
      <c r="S19" s="53">
        <v>1.47</v>
      </c>
      <c r="T19" s="81">
        <v>1.58</v>
      </c>
      <c r="U19" s="53">
        <v>1.8</v>
      </c>
      <c r="V19" s="58"/>
      <c r="W19" s="58">
        <f t="array" ref="W19">MAX(IF(S17:U17=W17, S19:U19, ""))</f>
        <v>1.47</v>
      </c>
      <c r="X19" s="53">
        <v>1.0544</v>
      </c>
      <c r="Y19" s="81">
        <v>1.72</v>
      </c>
      <c r="Z19" s="53">
        <v>2.5</v>
      </c>
      <c r="AA19" s="58"/>
      <c r="AB19" s="58">
        <f t="array" ref="AB19">MAX(IF(X17:Z17=AB17, X19:Z19, ""))</f>
        <v>1.0544</v>
      </c>
      <c r="AC19" s="53">
        <v>1.6698</v>
      </c>
      <c r="AD19" s="78">
        <v>2.29</v>
      </c>
      <c r="AE19" s="53">
        <v>2.5</v>
      </c>
      <c r="AF19" s="58"/>
      <c r="AG19" s="58">
        <f t="array" ref="AG19">MAX(IF(AC17:AE17=AG17, AC19:AE19, ""))</f>
        <v>1.6698</v>
      </c>
      <c r="AH19" s="53">
        <v>1.095</v>
      </c>
      <c r="AI19" s="78">
        <v>1.18</v>
      </c>
      <c r="AJ19" s="53">
        <v>1.2</v>
      </c>
      <c r="AK19" s="58"/>
      <c r="AL19" s="58">
        <f t="array" ref="AL19">MAX(IF(AH17:AJ17=AL17, AH19:AJ19, ""))</f>
        <v>1.095</v>
      </c>
      <c r="AM19" s="53">
        <v>1.704</v>
      </c>
      <c r="AN19" s="81">
        <v>1.84</v>
      </c>
      <c r="AO19" s="53">
        <v>1.8</v>
      </c>
      <c r="AP19" s="58"/>
      <c r="AQ19" s="58">
        <f t="array" ref="AQ19">MAX(IF(AM17:AO17=AQ17, AM19:AO19, ""))</f>
        <v>1.84</v>
      </c>
    </row>
    <row r="20" spans="2:43">
      <c r="B20" s="86" t="s">
        <v>30</v>
      </c>
      <c r="C20" s="53" t="s">
        <v>55</v>
      </c>
      <c r="D20" s="58">
        <v>10</v>
      </c>
      <c r="E20" s="82">
        <v>10.5</v>
      </c>
      <c r="F20" s="58">
        <v>9.5</v>
      </c>
      <c r="G20" s="58">
        <f>MAX(D20:F20)-MIN(D20:F20)</f>
        <v>1</v>
      </c>
      <c r="H20" s="58">
        <f>MAX(D20:F20)</f>
        <v>10.5</v>
      </c>
      <c r="I20" s="28" t="s">
        <v>6</v>
      </c>
      <c r="J20" s="28" t="s">
        <v>6</v>
      </c>
      <c r="K20" s="28" t="s">
        <v>6</v>
      </c>
      <c r="L20" s="28" t="s">
        <v>6</v>
      </c>
      <c r="M20" s="28" t="s">
        <v>6</v>
      </c>
      <c r="N20" s="58">
        <v>-7.5</v>
      </c>
      <c r="O20" s="82">
        <v>-8</v>
      </c>
      <c r="P20" s="58">
        <v>-12.5</v>
      </c>
      <c r="Q20" s="58">
        <f>MAX(N20:P20)-MIN(N20:P20)</f>
        <v>5</v>
      </c>
      <c r="R20" s="58">
        <f>MAX(N20:P20)</f>
        <v>-7.5</v>
      </c>
      <c r="S20" s="28" t="s">
        <v>6</v>
      </c>
      <c r="T20" s="28" t="s">
        <v>6</v>
      </c>
      <c r="U20" s="28" t="s">
        <v>6</v>
      </c>
      <c r="V20" s="28" t="s">
        <v>6</v>
      </c>
      <c r="W20" s="28" t="s">
        <v>6</v>
      </c>
      <c r="X20" s="53">
        <v>10.5</v>
      </c>
      <c r="Y20" s="82">
        <v>10</v>
      </c>
      <c r="Z20" s="58">
        <v>5.5</v>
      </c>
      <c r="AA20" s="58">
        <f>MAX(X20:Z20)-MIN(X20:Z20)</f>
        <v>5</v>
      </c>
      <c r="AB20" s="58">
        <f>MAX(X20:Z20)</f>
        <v>10.5</v>
      </c>
      <c r="AC20" s="28" t="s">
        <v>6</v>
      </c>
      <c r="AD20" s="28" t="s">
        <v>6</v>
      </c>
      <c r="AE20" s="28" t="s">
        <v>6</v>
      </c>
      <c r="AF20" s="28" t="s">
        <v>6</v>
      </c>
      <c r="AG20" s="28" t="s">
        <v>6</v>
      </c>
      <c r="AH20" s="58">
        <v>7</v>
      </c>
      <c r="AI20" s="82">
        <v>8.5</v>
      </c>
      <c r="AJ20" s="58">
        <v>3</v>
      </c>
      <c r="AK20" s="58">
        <f>MAX(AH20:AJ20)-MIN(AH20:AJ20)</f>
        <v>5.5</v>
      </c>
      <c r="AL20" s="58">
        <f>MAX(AH20:AJ20)</f>
        <v>8.5</v>
      </c>
      <c r="AM20" s="28" t="s">
        <v>6</v>
      </c>
      <c r="AN20" s="28" t="s">
        <v>6</v>
      </c>
      <c r="AO20" s="28" t="s">
        <v>6</v>
      </c>
      <c r="AP20" s="28" t="s">
        <v>6</v>
      </c>
      <c r="AQ20" s="28" t="s">
        <v>6</v>
      </c>
    </row>
    <row r="21" spans="2:43">
      <c r="B21" s="86"/>
      <c r="C21" s="53" t="s">
        <v>24</v>
      </c>
      <c r="D21" s="53">
        <v>0.2495</v>
      </c>
      <c r="E21" s="78">
        <v>0.15</v>
      </c>
      <c r="F21" s="53">
        <v>0.2</v>
      </c>
      <c r="G21" s="58"/>
      <c r="H21" s="58">
        <f t="array" ref="H21">MAX(IF(D20:F20=H20, D21:F21, ""))</f>
        <v>0.15</v>
      </c>
      <c r="I21" s="28" t="s">
        <v>6</v>
      </c>
      <c r="J21" s="28" t="s">
        <v>6</v>
      </c>
      <c r="K21" s="28" t="s">
        <v>6</v>
      </c>
      <c r="L21" s="28" t="s">
        <v>6</v>
      </c>
      <c r="M21" s="28" t="s">
        <v>6</v>
      </c>
      <c r="N21" s="58">
        <v>0.2495</v>
      </c>
      <c r="O21" s="78">
        <v>0.15</v>
      </c>
      <c r="P21" s="53">
        <v>0.13</v>
      </c>
      <c r="Q21" s="58"/>
      <c r="R21" s="58">
        <f t="array" ref="R21">MAX(IF(N20:P20=R20, N21:P21, ""))</f>
        <v>0.2495</v>
      </c>
      <c r="S21" s="28" t="s">
        <v>6</v>
      </c>
      <c r="T21" s="28" t="s">
        <v>6</v>
      </c>
      <c r="U21" s="28" t="s">
        <v>6</v>
      </c>
      <c r="V21" s="28" t="s">
        <v>6</v>
      </c>
      <c r="W21" s="28" t="s">
        <v>6</v>
      </c>
      <c r="X21" s="53">
        <v>0.35899999999999999</v>
      </c>
      <c r="Y21" s="78">
        <v>0.19</v>
      </c>
      <c r="Z21" s="53">
        <v>0.2</v>
      </c>
      <c r="AA21" s="58"/>
      <c r="AB21" s="58">
        <f t="array" ref="AB21">MAX(IF(X20:Z20=AB20, X21:Z21, ""))</f>
        <v>0.35899999999999999</v>
      </c>
      <c r="AC21" s="28" t="s">
        <v>6</v>
      </c>
      <c r="AD21" s="28" t="s">
        <v>6</v>
      </c>
      <c r="AE21" s="28" t="s">
        <v>6</v>
      </c>
      <c r="AF21" s="28" t="s">
        <v>6</v>
      </c>
      <c r="AG21" s="28" t="s">
        <v>6</v>
      </c>
      <c r="AH21" s="53">
        <v>0.2495</v>
      </c>
      <c r="AI21" s="78">
        <v>0.15</v>
      </c>
      <c r="AJ21" s="53">
        <v>0.12</v>
      </c>
      <c r="AK21" s="58"/>
      <c r="AL21" s="58">
        <f t="array" ref="AL21">MAX(IF(AH20:AJ20=AL20, AH21:AJ21, ""))</f>
        <v>0.15</v>
      </c>
      <c r="AM21" s="28" t="s">
        <v>6</v>
      </c>
      <c r="AN21" s="28" t="s">
        <v>6</v>
      </c>
      <c r="AO21" s="28" t="s">
        <v>6</v>
      </c>
      <c r="AP21" s="28" t="s">
        <v>6</v>
      </c>
      <c r="AQ21" s="28" t="s">
        <v>6</v>
      </c>
    </row>
    <row r="22" spans="2:43">
      <c r="B22" s="86"/>
      <c r="C22" s="53" t="s">
        <v>25</v>
      </c>
      <c r="D22" s="53">
        <v>4.7957999999999998</v>
      </c>
      <c r="E22" s="78">
        <v>6</v>
      </c>
      <c r="F22" s="53">
        <v>5</v>
      </c>
      <c r="G22" s="58"/>
      <c r="H22" s="58">
        <f t="array" ref="H22">MAX(IF(D20:F20=H20, D22:F22, ""))</f>
        <v>6</v>
      </c>
      <c r="I22" s="28" t="s">
        <v>6</v>
      </c>
      <c r="J22" s="28" t="s">
        <v>6</v>
      </c>
      <c r="K22" s="28" t="s">
        <v>6</v>
      </c>
      <c r="L22" s="28" t="s">
        <v>6</v>
      </c>
      <c r="M22" s="28" t="s">
        <v>6</v>
      </c>
      <c r="N22" s="58">
        <v>4.7957999999999998</v>
      </c>
      <c r="O22" s="78">
        <v>5</v>
      </c>
      <c r="P22" s="53">
        <v>5</v>
      </c>
      <c r="Q22" s="58"/>
      <c r="R22" s="58">
        <f t="array" ref="R22">MAX(IF(N20:P20=R20, N22:P22, ""))</f>
        <v>4.7957999999999998</v>
      </c>
      <c r="S22" s="28" t="s">
        <v>6</v>
      </c>
      <c r="T22" s="28" t="s">
        <v>6</v>
      </c>
      <c r="U22" s="28" t="s">
        <v>6</v>
      </c>
      <c r="V22" s="28" t="s">
        <v>6</v>
      </c>
      <c r="W22" s="28" t="s">
        <v>6</v>
      </c>
      <c r="X22" s="53">
        <v>3.5945</v>
      </c>
      <c r="Y22" s="78">
        <v>5.3</v>
      </c>
      <c r="Z22" s="53">
        <v>6</v>
      </c>
      <c r="AA22" s="58"/>
      <c r="AB22" s="58">
        <f t="array" ref="AB22">MAX(IF(X20:Z20=AB20, X22:Z22, ""))</f>
        <v>3.5945</v>
      </c>
      <c r="AC22" s="28" t="s">
        <v>6</v>
      </c>
      <c r="AD22" s="28" t="s">
        <v>6</v>
      </c>
      <c r="AE22" s="28" t="s">
        <v>6</v>
      </c>
      <c r="AF22" s="28" t="s">
        <v>6</v>
      </c>
      <c r="AG22" s="28" t="s">
        <v>6</v>
      </c>
      <c r="AH22" s="53">
        <v>4.7957999999999998</v>
      </c>
      <c r="AI22" s="78">
        <v>5.2</v>
      </c>
      <c r="AJ22" s="53">
        <v>4.0999999999999996</v>
      </c>
      <c r="AK22" s="58"/>
      <c r="AL22" s="58">
        <f t="array" ref="AL22">MAX(IF(AH20:AJ20=AL20, AH22:AJ22, ""))</f>
        <v>5.2</v>
      </c>
      <c r="AM22" s="28" t="s">
        <v>6</v>
      </c>
      <c r="AN22" s="28" t="s">
        <v>6</v>
      </c>
      <c r="AO22" s="28" t="s">
        <v>6</v>
      </c>
      <c r="AP22" s="28" t="s">
        <v>6</v>
      </c>
      <c r="AQ22" s="28" t="s">
        <v>6</v>
      </c>
    </row>
    <row r="23" spans="2:43">
      <c r="B23" s="86" t="s">
        <v>31</v>
      </c>
      <c r="C23" s="53" t="s">
        <v>55</v>
      </c>
      <c r="D23" s="58">
        <v>13</v>
      </c>
      <c r="E23" s="82">
        <v>12.5</v>
      </c>
      <c r="F23" s="58">
        <v>11.5</v>
      </c>
      <c r="G23" s="58">
        <f>MAX(D23:F23)-MIN(D23:F23)</f>
        <v>1.5</v>
      </c>
      <c r="H23" s="58">
        <f>MAX(D23:F23)</f>
        <v>13</v>
      </c>
      <c r="I23" s="53">
        <v>12</v>
      </c>
      <c r="J23" s="82">
        <v>11</v>
      </c>
      <c r="K23" s="58">
        <v>11.5</v>
      </c>
      <c r="L23" s="58">
        <f>MAX(I23:K23)-MIN(I23:K23)</f>
        <v>1</v>
      </c>
      <c r="M23" s="58">
        <f>MAX(I23:K23)</f>
        <v>12</v>
      </c>
      <c r="N23" s="58">
        <v>-4</v>
      </c>
      <c r="O23" s="82">
        <v>-6</v>
      </c>
      <c r="P23" s="58">
        <v>-10.5</v>
      </c>
      <c r="Q23" s="58">
        <f>MAX(N23:P23)-MIN(N23:P23)</f>
        <v>6.5</v>
      </c>
      <c r="R23" s="58">
        <f>MAX(N23:P23)</f>
        <v>-4</v>
      </c>
      <c r="S23" s="53">
        <v>-6.5</v>
      </c>
      <c r="T23" s="82">
        <v>-8</v>
      </c>
      <c r="U23" s="58">
        <v>-10</v>
      </c>
      <c r="V23" s="58">
        <f>MAX(S23:U23)-MIN(S23:U23)</f>
        <v>3.5</v>
      </c>
      <c r="W23" s="58">
        <f>MAX(S23:U23)</f>
        <v>-6.5</v>
      </c>
      <c r="X23" s="53">
        <v>14</v>
      </c>
      <c r="Y23" s="82">
        <v>12.5</v>
      </c>
      <c r="Z23" s="58">
        <v>8.5</v>
      </c>
      <c r="AA23" s="58">
        <f>MAX(X23:Z23)-MIN(X23:Z23)</f>
        <v>5.5</v>
      </c>
      <c r="AB23" s="58">
        <f>MAX(X23:Z23)</f>
        <v>14</v>
      </c>
      <c r="AC23" s="53">
        <v>12.5</v>
      </c>
      <c r="AD23" s="82">
        <v>11</v>
      </c>
      <c r="AE23" s="58">
        <v>8.5</v>
      </c>
      <c r="AF23" s="58">
        <f>MAX(AC23:AE23)-MIN(AC23:AE23)</f>
        <v>4</v>
      </c>
      <c r="AG23" s="58">
        <f>MAX(AC23:AE23)</f>
        <v>12.5</v>
      </c>
      <c r="AH23" s="58">
        <v>10.5</v>
      </c>
      <c r="AI23" s="82">
        <v>9.5</v>
      </c>
      <c r="AJ23" s="58">
        <v>6</v>
      </c>
      <c r="AK23" s="58">
        <f>MAX(AH23:AJ23)-MIN(AH23:AJ23)</f>
        <v>4.5</v>
      </c>
      <c r="AL23" s="58">
        <f>MAX(AH23:AJ23)</f>
        <v>10.5</v>
      </c>
      <c r="AM23" s="53">
        <v>7.5</v>
      </c>
      <c r="AN23" s="82">
        <v>7.5</v>
      </c>
      <c r="AO23" s="58">
        <v>6</v>
      </c>
      <c r="AP23" s="58">
        <f>MAX(AM23:AO23)-MIN(AM23:AO23)</f>
        <v>1.5</v>
      </c>
      <c r="AQ23" s="58">
        <f>MAX(AM23:AO23)</f>
        <v>7.5</v>
      </c>
    </row>
    <row r="24" spans="2:43">
      <c r="B24" s="86"/>
      <c r="C24" s="53" t="s">
        <v>24</v>
      </c>
      <c r="D24" s="53">
        <v>0.31380000000000002</v>
      </c>
      <c r="E24" s="78">
        <v>0.32</v>
      </c>
      <c r="F24" s="53">
        <v>0.4</v>
      </c>
      <c r="G24" s="58"/>
      <c r="H24" s="58">
        <f t="array" ref="H24">MAX(IF(D23:F23=H23, D24:F24, ""))</f>
        <v>0.31380000000000002</v>
      </c>
      <c r="I24" s="53">
        <v>0.34039999999999998</v>
      </c>
      <c r="J24" s="53">
        <v>0.35</v>
      </c>
      <c r="K24" s="53">
        <v>0.5</v>
      </c>
      <c r="L24" s="58"/>
      <c r="M24" s="58">
        <f t="array" ref="M24">MAX(IF(I23:K23=M23, I24:K24, ""))</f>
        <v>0.34039999999999998</v>
      </c>
      <c r="N24" s="58">
        <v>0.31380000000000002</v>
      </c>
      <c r="O24" s="78">
        <v>0.55000000000000004</v>
      </c>
      <c r="P24" s="53">
        <v>0.4</v>
      </c>
      <c r="Q24" s="58"/>
      <c r="R24" s="58">
        <f t="array" ref="R24">MAX(IF(N23:P23=R23, N24:P24, ""))</f>
        <v>0.31380000000000002</v>
      </c>
      <c r="S24" s="53">
        <v>0.2858</v>
      </c>
      <c r="T24" s="53">
        <v>0.32</v>
      </c>
      <c r="U24" s="53">
        <v>0.5</v>
      </c>
      <c r="V24" s="58"/>
      <c r="W24" s="58">
        <f t="array" ref="W24">MAX(IF(S23:U23=W23, S24:U24, ""))</f>
        <v>0.2858</v>
      </c>
      <c r="X24" s="53">
        <v>0.32950000000000002</v>
      </c>
      <c r="Y24" s="78">
        <v>0.33</v>
      </c>
      <c r="Z24" s="53">
        <v>0.5</v>
      </c>
      <c r="AA24" s="58"/>
      <c r="AB24" s="58">
        <f t="array" ref="AB24">MAX(IF(X23:Z23=AB23, X24:Z24, ""))</f>
        <v>0.32950000000000002</v>
      </c>
      <c r="AC24" s="53">
        <v>0.36349999999999999</v>
      </c>
      <c r="AD24" s="53">
        <v>0.4</v>
      </c>
      <c r="AE24" s="53">
        <v>0.5</v>
      </c>
      <c r="AF24" s="58"/>
      <c r="AG24" s="58">
        <f t="array" ref="AG24">MAX(IF(AC23:AE23=AG23, AC24:AE24, ""))</f>
        <v>0.36349999999999999</v>
      </c>
      <c r="AH24" s="53">
        <v>0.31380000000000002</v>
      </c>
      <c r="AI24" s="78">
        <v>0.28000000000000003</v>
      </c>
      <c r="AJ24" s="53">
        <v>0.3</v>
      </c>
      <c r="AK24" s="58"/>
      <c r="AL24" s="58">
        <f t="array" ref="AL24">MAX(IF(AH23:AJ23=AL23, AH24:AJ24, ""))</f>
        <v>0.31380000000000002</v>
      </c>
      <c r="AM24" s="53">
        <v>0.30880000000000002</v>
      </c>
      <c r="AN24" s="53">
        <v>0.32</v>
      </c>
      <c r="AO24" s="53">
        <v>0.35</v>
      </c>
      <c r="AP24" s="58"/>
      <c r="AQ24" s="58">
        <f t="array" ref="AQ24">MAX(IF(AM23:AO23=AQ23, AM24:AO24, ""))</f>
        <v>0.32</v>
      </c>
    </row>
    <row r="25" spans="2:43">
      <c r="B25" s="86" t="s">
        <v>32</v>
      </c>
      <c r="C25" s="53" t="s">
        <v>55</v>
      </c>
      <c r="D25" s="58">
        <v>8.5</v>
      </c>
      <c r="E25" s="82">
        <v>9</v>
      </c>
      <c r="F25" s="58">
        <v>7.5</v>
      </c>
      <c r="G25" s="58">
        <f>MAX(D25:F25)-MIN(D25:F25)</f>
        <v>1.5</v>
      </c>
      <c r="H25" s="58">
        <f>MAX(D25:F25)</f>
        <v>9</v>
      </c>
      <c r="I25" s="28" t="s">
        <v>6</v>
      </c>
      <c r="J25" s="28" t="s">
        <v>6</v>
      </c>
      <c r="K25" s="28" t="s">
        <v>6</v>
      </c>
      <c r="L25" s="28" t="s">
        <v>6</v>
      </c>
      <c r="M25" s="28" t="s">
        <v>6</v>
      </c>
      <c r="N25" s="58">
        <v>-11</v>
      </c>
      <c r="O25" s="82">
        <v>-11.5</v>
      </c>
      <c r="P25" s="58">
        <v>-14.5</v>
      </c>
      <c r="Q25" s="58">
        <f>MAX(N25:P25)-MIN(N25:P25)</f>
        <v>3.5</v>
      </c>
      <c r="R25" s="58">
        <f>MAX(N25:P25)</f>
        <v>-11</v>
      </c>
      <c r="S25" s="28" t="s">
        <v>6</v>
      </c>
      <c r="T25" s="28" t="s">
        <v>6</v>
      </c>
      <c r="U25" s="28" t="s">
        <v>6</v>
      </c>
      <c r="V25" s="28" t="s">
        <v>6</v>
      </c>
      <c r="W25" s="28" t="s">
        <v>6</v>
      </c>
      <c r="X25" s="53">
        <v>8.5</v>
      </c>
      <c r="Y25" s="82">
        <v>7.5</v>
      </c>
      <c r="Z25" s="58">
        <v>3</v>
      </c>
      <c r="AA25" s="58">
        <f>MAX(X25:Z25)-MIN(X25:Z25)</f>
        <v>5.5</v>
      </c>
      <c r="AB25" s="58">
        <f>MAX(X25:Z25)</f>
        <v>8.5</v>
      </c>
      <c r="AC25" s="28" t="s">
        <v>6</v>
      </c>
      <c r="AD25" s="28" t="s">
        <v>6</v>
      </c>
      <c r="AE25" s="28" t="s">
        <v>6</v>
      </c>
      <c r="AF25" s="28" t="s">
        <v>6</v>
      </c>
      <c r="AG25" s="28" t="s">
        <v>6</v>
      </c>
      <c r="AH25" s="58">
        <v>4.5</v>
      </c>
      <c r="AI25" s="82">
        <v>5.5</v>
      </c>
      <c r="AJ25" s="58">
        <v>0</v>
      </c>
      <c r="AK25" s="58">
        <f>MAX(AH25:AJ25)-MIN(AH25:AJ25)</f>
        <v>5.5</v>
      </c>
      <c r="AL25" s="58">
        <f>MAX(AH25:AJ25)</f>
        <v>5.5</v>
      </c>
      <c r="AM25" s="28" t="s">
        <v>6</v>
      </c>
      <c r="AN25" s="28" t="s">
        <v>6</v>
      </c>
      <c r="AO25" s="28" t="s">
        <v>6</v>
      </c>
      <c r="AP25" s="28" t="s">
        <v>6</v>
      </c>
      <c r="AQ25" s="28" t="s">
        <v>6</v>
      </c>
    </row>
    <row r="26" spans="2:43">
      <c r="B26" s="86"/>
      <c r="C26" s="53" t="s">
        <v>24</v>
      </c>
      <c r="D26" s="53">
        <v>0.15570000000000001</v>
      </c>
      <c r="E26" s="78">
        <v>0.15</v>
      </c>
      <c r="F26" s="53">
        <v>0.2</v>
      </c>
      <c r="G26" s="58"/>
      <c r="H26" s="58">
        <f t="array" ref="H26">MAX(IF(D25:F25=H25, D26:F26, ""))</f>
        <v>0.15</v>
      </c>
      <c r="I26" s="28" t="s">
        <v>6</v>
      </c>
      <c r="J26" s="28" t="s">
        <v>6</v>
      </c>
      <c r="K26" s="28" t="s">
        <v>6</v>
      </c>
      <c r="L26" s="28" t="s">
        <v>6</v>
      </c>
      <c r="M26" s="28" t="s">
        <v>6</v>
      </c>
      <c r="N26" s="58">
        <v>0.15570000000000001</v>
      </c>
      <c r="O26" s="58">
        <v>0.15</v>
      </c>
      <c r="P26" s="53">
        <v>0.1</v>
      </c>
      <c r="Q26" s="58"/>
      <c r="R26" s="58">
        <f t="array" ref="R26">MAX(IF(N25:P25=R25, N26:P26, ""))</f>
        <v>0.15570000000000001</v>
      </c>
      <c r="S26" s="28" t="s">
        <v>6</v>
      </c>
      <c r="T26" s="28" t="s">
        <v>6</v>
      </c>
      <c r="U26" s="28" t="s">
        <v>6</v>
      </c>
      <c r="V26" s="28" t="s">
        <v>6</v>
      </c>
      <c r="W26" s="28" t="s">
        <v>6</v>
      </c>
      <c r="X26" s="53">
        <v>0.2117</v>
      </c>
      <c r="Y26" s="58">
        <v>0.17</v>
      </c>
      <c r="Z26" s="53">
        <v>0.18</v>
      </c>
      <c r="AA26" s="58"/>
      <c r="AB26" s="58">
        <f t="array" ref="AB26">MAX(IF(X25:Z25=AB25, X26:Z26, ""))</f>
        <v>0.2117</v>
      </c>
      <c r="AC26" s="28" t="s">
        <v>6</v>
      </c>
      <c r="AD26" s="28" t="s">
        <v>6</v>
      </c>
      <c r="AE26" s="28" t="s">
        <v>6</v>
      </c>
      <c r="AF26" s="28" t="s">
        <v>6</v>
      </c>
      <c r="AG26" s="28" t="s">
        <v>6</v>
      </c>
      <c r="AH26" s="53">
        <v>0.15570000000000001</v>
      </c>
      <c r="AI26" s="58">
        <v>0.15</v>
      </c>
      <c r="AJ26" s="53">
        <v>0.18</v>
      </c>
      <c r="AK26" s="58"/>
      <c r="AL26" s="58">
        <f t="array" ref="AL26">MAX(IF(AH25:AJ25=AL25, AH26:AJ26, ""))</f>
        <v>0.15</v>
      </c>
      <c r="AM26" s="28" t="s">
        <v>6</v>
      </c>
      <c r="AN26" s="28" t="s">
        <v>6</v>
      </c>
      <c r="AO26" s="28" t="s">
        <v>6</v>
      </c>
      <c r="AP26" s="28" t="s">
        <v>6</v>
      </c>
      <c r="AQ26" s="28" t="s">
        <v>6</v>
      </c>
    </row>
    <row r="27" spans="2:43">
      <c r="B27" s="86" t="s">
        <v>33</v>
      </c>
      <c r="C27" s="53" t="s">
        <v>34</v>
      </c>
      <c r="D27" s="58">
        <v>10</v>
      </c>
      <c r="E27" s="82">
        <v>10</v>
      </c>
      <c r="F27" s="58">
        <v>9.5</v>
      </c>
      <c r="G27" s="58">
        <f>MAX(D27:F27)-MIN(D27:F27)</f>
        <v>0.5</v>
      </c>
      <c r="H27" s="58">
        <f>MAX(D27:F27)</f>
        <v>10</v>
      </c>
      <c r="I27" s="28" t="s">
        <v>6</v>
      </c>
      <c r="J27" s="28" t="s">
        <v>6</v>
      </c>
      <c r="K27" s="28" t="s">
        <v>6</v>
      </c>
      <c r="L27" s="28" t="s">
        <v>6</v>
      </c>
      <c r="M27" s="28" t="s">
        <v>6</v>
      </c>
      <c r="N27" s="58">
        <v>-8.5</v>
      </c>
      <c r="O27" s="58">
        <v>-9.5</v>
      </c>
      <c r="P27" s="58">
        <v>-12.5</v>
      </c>
      <c r="Q27" s="58">
        <f>MAX(N27:P27)-MIN(N27:P27)</f>
        <v>4</v>
      </c>
      <c r="R27" s="58">
        <f>MAX(N27:P27)</f>
        <v>-8.5</v>
      </c>
      <c r="S27" s="28" t="s">
        <v>6</v>
      </c>
      <c r="T27" s="28" t="s">
        <v>6</v>
      </c>
      <c r="U27" s="28" t="s">
        <v>6</v>
      </c>
      <c r="V27" s="28" t="s">
        <v>6</v>
      </c>
      <c r="W27" s="28" t="s">
        <v>6</v>
      </c>
      <c r="X27" s="53">
        <v>11</v>
      </c>
      <c r="Y27" s="58">
        <v>9.5</v>
      </c>
      <c r="Z27" s="58">
        <v>5.5</v>
      </c>
      <c r="AA27" s="58">
        <f>MAX(X27:Z27)-MIN(X27:Z27)</f>
        <v>5.5</v>
      </c>
      <c r="AB27" s="58">
        <f>MAX(X27:Z27)</f>
        <v>11</v>
      </c>
      <c r="AC27" s="28" t="s">
        <v>6</v>
      </c>
      <c r="AD27" s="28" t="s">
        <v>6</v>
      </c>
      <c r="AE27" s="28" t="s">
        <v>6</v>
      </c>
      <c r="AF27" s="28" t="s">
        <v>6</v>
      </c>
      <c r="AG27" s="28" t="s">
        <v>6</v>
      </c>
      <c r="AH27" s="58">
        <v>7</v>
      </c>
      <c r="AI27" s="58">
        <v>7.5</v>
      </c>
      <c r="AJ27" s="58">
        <v>3</v>
      </c>
      <c r="AK27" s="58">
        <f>MAX(AH27:AJ27)-MIN(AH27:AJ27)</f>
        <v>4.5</v>
      </c>
      <c r="AL27" s="58">
        <f>MAX(AH27:AJ27)</f>
        <v>7.5</v>
      </c>
      <c r="AM27" s="28" t="s">
        <v>6</v>
      </c>
      <c r="AN27" s="28" t="s">
        <v>6</v>
      </c>
      <c r="AO27" s="28" t="s">
        <v>6</v>
      </c>
      <c r="AP27" s="28" t="s">
        <v>6</v>
      </c>
      <c r="AQ27" s="28" t="s">
        <v>6</v>
      </c>
    </row>
    <row r="28" spans="2:43">
      <c r="B28" s="86" t="s">
        <v>35</v>
      </c>
      <c r="C28" s="53" t="s">
        <v>34</v>
      </c>
      <c r="D28" s="53">
        <v>10</v>
      </c>
      <c r="E28" s="55">
        <v>10.5</v>
      </c>
      <c r="F28" s="53">
        <v>9.5</v>
      </c>
      <c r="G28" s="58">
        <f>MAX(D28:F28)-MIN(D28:F28)</f>
        <v>1</v>
      </c>
      <c r="H28" s="58">
        <f>MAX(D28:F28)</f>
        <v>10.5</v>
      </c>
      <c r="I28" s="28" t="s">
        <v>6</v>
      </c>
      <c r="J28" s="28" t="s">
        <v>6</v>
      </c>
      <c r="K28" s="28" t="s">
        <v>6</v>
      </c>
      <c r="L28" s="28" t="s">
        <v>6</v>
      </c>
      <c r="M28" s="28" t="s">
        <v>6</v>
      </c>
      <c r="N28" s="53">
        <v>-8.5</v>
      </c>
      <c r="O28" s="58">
        <v>-10.5</v>
      </c>
      <c r="P28" s="53">
        <v>-12.5</v>
      </c>
      <c r="Q28" s="58">
        <f>MAX(N28:P28)-MIN(N28:P28)</f>
        <v>4</v>
      </c>
      <c r="R28" s="58">
        <f>MAX(N28:P28)</f>
        <v>-8.5</v>
      </c>
      <c r="S28" s="28" t="s">
        <v>6</v>
      </c>
      <c r="T28" s="28" t="s">
        <v>6</v>
      </c>
      <c r="U28" s="28" t="s">
        <v>6</v>
      </c>
      <c r="V28" s="28" t="s">
        <v>6</v>
      </c>
      <c r="W28" s="28" t="s">
        <v>6</v>
      </c>
      <c r="X28" s="53">
        <v>10.5</v>
      </c>
      <c r="Y28" s="58">
        <v>9.5</v>
      </c>
      <c r="Z28" s="53">
        <v>5.5</v>
      </c>
      <c r="AA28" s="58">
        <f>MAX(X28:Z28)-MIN(X28:Z28)</f>
        <v>5</v>
      </c>
      <c r="AB28" s="58">
        <f>MAX(X28:Z28)</f>
        <v>10.5</v>
      </c>
      <c r="AC28" s="28" t="s">
        <v>6</v>
      </c>
      <c r="AD28" s="28" t="s">
        <v>6</v>
      </c>
      <c r="AE28" s="28" t="s">
        <v>6</v>
      </c>
      <c r="AF28" s="28" t="s">
        <v>6</v>
      </c>
      <c r="AG28" s="28" t="s">
        <v>6</v>
      </c>
      <c r="AH28" s="53">
        <v>7</v>
      </c>
      <c r="AI28" s="58">
        <v>7</v>
      </c>
      <c r="AJ28" s="53">
        <v>3</v>
      </c>
      <c r="AK28" s="58">
        <f>MAX(AH28:AJ28)-MIN(AH28:AJ28)</f>
        <v>4</v>
      </c>
      <c r="AL28" s="58">
        <f>MAX(AH28:AJ28)</f>
        <v>7</v>
      </c>
      <c r="AM28" s="28" t="s">
        <v>6</v>
      </c>
      <c r="AN28" s="28" t="s">
        <v>6</v>
      </c>
      <c r="AO28" s="28" t="s">
        <v>6</v>
      </c>
      <c r="AP28" s="28" t="s">
        <v>6</v>
      </c>
      <c r="AQ28" s="28" t="s">
        <v>6</v>
      </c>
    </row>
    <row r="29" spans="2:43">
      <c r="B29" s="86" t="s">
        <v>36</v>
      </c>
      <c r="C29" s="53" t="s">
        <v>34</v>
      </c>
      <c r="D29" s="53">
        <v>9.5</v>
      </c>
      <c r="E29" s="55">
        <v>10</v>
      </c>
      <c r="F29" s="53">
        <v>10</v>
      </c>
      <c r="G29" s="78">
        <f>MAX(D29:F29)-MIN(D29:F29)</f>
        <v>0.5</v>
      </c>
      <c r="H29" s="58">
        <f>MAX(D29:F29)</f>
        <v>10</v>
      </c>
      <c r="I29" s="28" t="s">
        <v>6</v>
      </c>
      <c r="J29" s="28" t="s">
        <v>6</v>
      </c>
      <c r="K29" s="28" t="s">
        <v>6</v>
      </c>
      <c r="L29" s="28" t="s">
        <v>6</v>
      </c>
      <c r="M29" s="28" t="s">
        <v>6</v>
      </c>
      <c r="N29" s="58">
        <v>-7.5</v>
      </c>
      <c r="O29" s="58">
        <v>-9</v>
      </c>
      <c r="P29" s="53">
        <v>-12</v>
      </c>
      <c r="Q29" s="78">
        <f>MAX(N29:P29)-MIN(N29:P29)</f>
        <v>4.5</v>
      </c>
      <c r="R29" s="58">
        <f>MAX(N29:P29)</f>
        <v>-7.5</v>
      </c>
      <c r="S29" s="28" t="s">
        <v>6</v>
      </c>
      <c r="T29" s="28" t="s">
        <v>6</v>
      </c>
      <c r="U29" s="28" t="s">
        <v>6</v>
      </c>
      <c r="V29" s="28" t="s">
        <v>6</v>
      </c>
      <c r="W29" s="28" t="s">
        <v>6</v>
      </c>
      <c r="X29" s="53">
        <v>11</v>
      </c>
      <c r="Y29" s="58">
        <v>9.5</v>
      </c>
      <c r="Z29" s="53">
        <v>6.5</v>
      </c>
      <c r="AA29" s="78">
        <f>MAX(X29:Z29)-MIN(X29:Z29)</f>
        <v>4.5</v>
      </c>
      <c r="AB29" s="58">
        <f>MAX(X29:Z29)</f>
        <v>11</v>
      </c>
      <c r="AC29" s="28" t="s">
        <v>6</v>
      </c>
      <c r="AD29" s="28" t="s">
        <v>6</v>
      </c>
      <c r="AE29" s="28" t="s">
        <v>6</v>
      </c>
      <c r="AF29" s="28" t="s">
        <v>6</v>
      </c>
      <c r="AG29" s="28" t="s">
        <v>6</v>
      </c>
      <c r="AH29" s="53">
        <v>7</v>
      </c>
      <c r="AI29" s="58">
        <v>7.5</v>
      </c>
      <c r="AJ29" s="53">
        <v>3.5</v>
      </c>
      <c r="AK29" s="78">
        <f>MAX(AH29:AJ29)-MIN(AH29:AJ29)</f>
        <v>4</v>
      </c>
      <c r="AL29" s="58">
        <f>MAX(AH29:AJ29)</f>
        <v>7.5</v>
      </c>
      <c r="AM29" s="28" t="s">
        <v>6</v>
      </c>
      <c r="AN29" s="28" t="s">
        <v>6</v>
      </c>
      <c r="AO29" s="28" t="s">
        <v>6</v>
      </c>
      <c r="AP29" s="28" t="s">
        <v>6</v>
      </c>
      <c r="AQ29" s="28" t="s">
        <v>6</v>
      </c>
    </row>
    <row r="30" spans="2:43" ht="13.5" thickBot="1">
      <c r="B30" s="87" t="s">
        <v>38</v>
      </c>
      <c r="C30" s="54" t="s">
        <v>34</v>
      </c>
      <c r="D30" s="79">
        <v>4.5</v>
      </c>
      <c r="E30" s="83">
        <v>6</v>
      </c>
      <c r="F30" s="80">
        <v>6</v>
      </c>
      <c r="G30" s="80">
        <f>MAX(D30:F30)-MIN(D30:F30)</f>
        <v>1.5</v>
      </c>
      <c r="H30" s="79">
        <f>MAX(D30:F30)</f>
        <v>6</v>
      </c>
      <c r="I30" s="42" t="s">
        <v>6</v>
      </c>
      <c r="J30" s="42" t="s">
        <v>6</v>
      </c>
      <c r="K30" s="42" t="s">
        <v>6</v>
      </c>
      <c r="L30" s="42" t="s">
        <v>6</v>
      </c>
      <c r="M30" s="42" t="s">
        <v>6</v>
      </c>
      <c r="N30" s="79">
        <v>-15</v>
      </c>
      <c r="O30" s="79">
        <v>-14.5</v>
      </c>
      <c r="P30" s="80">
        <v>-17</v>
      </c>
      <c r="Q30" s="80">
        <f>MAX(N30:P30)-MIN(N30:P30)</f>
        <v>2.5</v>
      </c>
      <c r="R30" s="79">
        <f>MAX(N30:P30)</f>
        <v>-14.5</v>
      </c>
      <c r="S30" s="42" t="s">
        <v>6</v>
      </c>
      <c r="T30" s="42" t="s">
        <v>6</v>
      </c>
      <c r="U30" s="42" t="s">
        <v>6</v>
      </c>
      <c r="V30" s="42" t="s">
        <v>6</v>
      </c>
      <c r="W30" s="42" t="s">
        <v>6</v>
      </c>
      <c r="X30" s="88">
        <v>5</v>
      </c>
      <c r="Y30" s="79">
        <v>3.5</v>
      </c>
      <c r="Z30" s="80">
        <v>1.5</v>
      </c>
      <c r="AA30" s="80">
        <f>MAX(X30:Z30)-MIN(X30:Z30)</f>
        <v>3.5</v>
      </c>
      <c r="AB30" s="79">
        <f>MAX(X30:Z30)</f>
        <v>5</v>
      </c>
      <c r="AC30" s="42" t="s">
        <v>6</v>
      </c>
      <c r="AD30" s="42" t="s">
        <v>6</v>
      </c>
      <c r="AE30" s="42" t="s">
        <v>6</v>
      </c>
      <c r="AF30" s="42" t="s">
        <v>6</v>
      </c>
      <c r="AG30" s="42" t="s">
        <v>6</v>
      </c>
      <c r="AH30" s="79">
        <v>0.5</v>
      </c>
      <c r="AI30" s="79">
        <v>3.5</v>
      </c>
      <c r="AJ30" s="80">
        <v>-1.5</v>
      </c>
      <c r="AK30" s="80">
        <f>MAX(AH30:AJ30)-MIN(AH30:AJ30)</f>
        <v>5</v>
      </c>
      <c r="AL30" s="79">
        <f>MAX(AH30:AJ30)</f>
        <v>3.5</v>
      </c>
      <c r="AM30" s="42" t="s">
        <v>6</v>
      </c>
      <c r="AN30" s="42" t="s">
        <v>6</v>
      </c>
      <c r="AO30" s="42" t="s">
        <v>6</v>
      </c>
      <c r="AP30" s="42" t="s">
        <v>6</v>
      </c>
      <c r="AQ30" s="42" t="s">
        <v>6</v>
      </c>
    </row>
    <row r="31" spans="2:43" ht="13.5" thickBot="1"/>
    <row r="32" spans="2:43" ht="13.5" thickBot="1">
      <c r="B32" s="107"/>
      <c r="C32" s="143"/>
      <c r="D32" s="101" t="s">
        <v>17</v>
      </c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3"/>
    </row>
    <row r="33" spans="2:43" ht="13.5" thickBot="1">
      <c r="B33" s="146" t="s">
        <v>43</v>
      </c>
      <c r="C33" s="147"/>
      <c r="D33" s="101" t="s">
        <v>44</v>
      </c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3"/>
    </row>
    <row r="34" spans="2:43" ht="13.5" thickBot="1">
      <c r="B34" s="144" t="s">
        <v>61</v>
      </c>
      <c r="C34" s="145"/>
      <c r="D34" s="136" t="s">
        <v>66</v>
      </c>
      <c r="E34" s="137"/>
      <c r="F34" s="137"/>
      <c r="G34" s="137"/>
      <c r="H34" s="137"/>
      <c r="I34" s="137"/>
      <c r="J34" s="137"/>
      <c r="K34" s="137"/>
      <c r="L34" s="137"/>
      <c r="M34" s="138"/>
      <c r="N34" s="136" t="s">
        <v>67</v>
      </c>
      <c r="O34" s="137"/>
      <c r="P34" s="137"/>
      <c r="Q34" s="137"/>
      <c r="R34" s="137"/>
      <c r="S34" s="137"/>
      <c r="T34" s="137"/>
      <c r="U34" s="137"/>
      <c r="V34" s="137"/>
      <c r="W34" s="138"/>
      <c r="X34" s="136" t="s">
        <v>68</v>
      </c>
      <c r="Y34" s="137"/>
      <c r="Z34" s="137"/>
      <c r="AA34" s="137"/>
      <c r="AB34" s="137"/>
      <c r="AC34" s="137"/>
      <c r="AD34" s="137"/>
      <c r="AE34" s="137"/>
      <c r="AF34" s="137"/>
      <c r="AG34" s="138"/>
      <c r="AH34" s="136" t="s">
        <v>115</v>
      </c>
      <c r="AI34" s="137"/>
      <c r="AJ34" s="137"/>
      <c r="AK34" s="137"/>
      <c r="AL34" s="137"/>
      <c r="AM34" s="137"/>
      <c r="AN34" s="137"/>
      <c r="AO34" s="137"/>
      <c r="AP34" s="137"/>
      <c r="AQ34" s="138"/>
    </row>
    <row r="35" spans="2:43" ht="13.5" thickBot="1">
      <c r="B35" s="111" t="s">
        <v>18</v>
      </c>
      <c r="C35" s="112"/>
      <c r="D35" s="119" t="s">
        <v>20</v>
      </c>
      <c r="E35" s="121"/>
      <c r="F35" s="121"/>
      <c r="G35" s="121"/>
      <c r="H35" s="123"/>
      <c r="I35" s="119" t="s">
        <v>42</v>
      </c>
      <c r="J35" s="121"/>
      <c r="K35" s="121"/>
      <c r="L35" s="121"/>
      <c r="M35" s="123"/>
      <c r="N35" s="119" t="s">
        <v>20</v>
      </c>
      <c r="O35" s="121"/>
      <c r="P35" s="121"/>
      <c r="Q35" s="121"/>
      <c r="R35" s="123"/>
      <c r="S35" s="119" t="s">
        <v>42</v>
      </c>
      <c r="T35" s="121"/>
      <c r="U35" s="121"/>
      <c r="V35" s="121"/>
      <c r="W35" s="123"/>
      <c r="X35" s="119" t="s">
        <v>20</v>
      </c>
      <c r="Y35" s="121"/>
      <c r="Z35" s="121"/>
      <c r="AA35" s="121"/>
      <c r="AB35" s="123"/>
      <c r="AC35" s="119" t="s">
        <v>42</v>
      </c>
      <c r="AD35" s="121"/>
      <c r="AE35" s="121"/>
      <c r="AF35" s="121"/>
      <c r="AG35" s="123"/>
      <c r="AH35" s="119" t="s">
        <v>20</v>
      </c>
      <c r="AI35" s="121"/>
      <c r="AJ35" s="121"/>
      <c r="AK35" s="121"/>
      <c r="AL35" s="123"/>
      <c r="AM35" s="119" t="s">
        <v>42</v>
      </c>
      <c r="AN35" s="121"/>
      <c r="AO35" s="121"/>
      <c r="AP35" s="121"/>
      <c r="AQ35" s="123"/>
    </row>
    <row r="36" spans="2:43" ht="43.5">
      <c r="B36" s="117" t="s">
        <v>69</v>
      </c>
      <c r="C36" s="124"/>
      <c r="D36" s="26" t="s">
        <v>9</v>
      </c>
      <c r="E36" s="26" t="s">
        <v>139</v>
      </c>
      <c r="F36" s="26" t="s">
        <v>146</v>
      </c>
      <c r="G36" s="39" t="s">
        <v>74</v>
      </c>
      <c r="H36" s="27" t="s">
        <v>0</v>
      </c>
      <c r="I36" s="26" t="s">
        <v>9</v>
      </c>
      <c r="J36" s="26" t="s">
        <v>139</v>
      </c>
      <c r="K36" s="26" t="s">
        <v>146</v>
      </c>
      <c r="L36" s="39" t="s">
        <v>74</v>
      </c>
      <c r="M36" s="27" t="s">
        <v>0</v>
      </c>
      <c r="N36" s="26" t="s">
        <v>9</v>
      </c>
      <c r="O36" s="26" t="s">
        <v>139</v>
      </c>
      <c r="P36" s="26" t="s">
        <v>146</v>
      </c>
      <c r="Q36" s="39" t="s">
        <v>74</v>
      </c>
      <c r="R36" s="27" t="s">
        <v>0</v>
      </c>
      <c r="S36" s="26" t="s">
        <v>9</v>
      </c>
      <c r="T36" s="26" t="s">
        <v>139</v>
      </c>
      <c r="U36" s="26" t="s">
        <v>146</v>
      </c>
      <c r="V36" s="39" t="s">
        <v>74</v>
      </c>
      <c r="W36" s="27" t="s">
        <v>0</v>
      </c>
      <c r="X36" s="26" t="s">
        <v>9</v>
      </c>
      <c r="Y36" s="26" t="s">
        <v>139</v>
      </c>
      <c r="Z36" s="26" t="s">
        <v>146</v>
      </c>
      <c r="AA36" s="39" t="s">
        <v>74</v>
      </c>
      <c r="AB36" s="27" t="s">
        <v>0</v>
      </c>
      <c r="AC36" s="26" t="s">
        <v>9</v>
      </c>
      <c r="AD36" s="26" t="s">
        <v>139</v>
      </c>
      <c r="AE36" s="26" t="s">
        <v>146</v>
      </c>
      <c r="AF36" s="39" t="s">
        <v>74</v>
      </c>
      <c r="AG36" s="27" t="s">
        <v>0</v>
      </c>
      <c r="AH36" s="26" t="s">
        <v>9</v>
      </c>
      <c r="AI36" s="26" t="s">
        <v>139</v>
      </c>
      <c r="AJ36" s="26" t="s">
        <v>146</v>
      </c>
      <c r="AK36" s="39" t="s">
        <v>74</v>
      </c>
      <c r="AL36" s="27" t="s">
        <v>0</v>
      </c>
      <c r="AM36" s="26" t="s">
        <v>9</v>
      </c>
      <c r="AN36" s="26" t="s">
        <v>139</v>
      </c>
      <c r="AO36" s="26" t="s">
        <v>146</v>
      </c>
      <c r="AP36" s="39" t="s">
        <v>74</v>
      </c>
      <c r="AQ36" s="27" t="s">
        <v>0</v>
      </c>
    </row>
    <row r="37" spans="2:43">
      <c r="B37" s="86" t="s">
        <v>22</v>
      </c>
      <c r="C37" s="53" t="s">
        <v>55</v>
      </c>
      <c r="D37" s="58">
        <v>11</v>
      </c>
      <c r="E37" s="82">
        <v>11</v>
      </c>
      <c r="F37" s="58">
        <v>11</v>
      </c>
      <c r="G37" s="58">
        <f>MAX(D37:F37)-MIN(D37:F37)</f>
        <v>0</v>
      </c>
      <c r="H37" s="58">
        <f>MAX(D37:F37)</f>
        <v>11</v>
      </c>
      <c r="I37" s="53">
        <v>12</v>
      </c>
      <c r="J37" s="85">
        <v>10</v>
      </c>
      <c r="K37" s="58">
        <v>12</v>
      </c>
      <c r="L37" s="58">
        <f>MAX(I37:K37)-MIN(I37:K37)</f>
        <v>2</v>
      </c>
      <c r="M37" s="58">
        <f>MAX(I37:K37)</f>
        <v>12</v>
      </c>
      <c r="N37" s="58">
        <v>-5.5</v>
      </c>
      <c r="O37" s="85">
        <v>-7.5</v>
      </c>
      <c r="P37" s="58">
        <v>-11</v>
      </c>
      <c r="Q37" s="58">
        <f>MAX(N37:P37)-MIN(N37:P37)</f>
        <v>5.5</v>
      </c>
      <c r="R37" s="58">
        <f>MAX(N37:P37)</f>
        <v>-5.5</v>
      </c>
      <c r="S37" s="53">
        <v>-6.5</v>
      </c>
      <c r="T37" s="85">
        <v>-8</v>
      </c>
      <c r="U37" s="58">
        <v>-9.5</v>
      </c>
      <c r="V37" s="58">
        <f>MAX(S37:U37)-MIN(S37:U37)</f>
        <v>3</v>
      </c>
      <c r="W37" s="58">
        <f>MAX(S37:U37)</f>
        <v>-6.5</v>
      </c>
      <c r="X37" s="53">
        <v>11.5</v>
      </c>
      <c r="Y37" s="85">
        <v>10.5</v>
      </c>
      <c r="Z37" s="58">
        <v>7.5</v>
      </c>
      <c r="AA37" s="58">
        <f>MAX(X37:Z37)-MIN(X37:Z37)</f>
        <v>4</v>
      </c>
      <c r="AB37" s="58">
        <f>MAX(X37:Z37)</f>
        <v>11.5</v>
      </c>
      <c r="AC37" s="53">
        <v>12</v>
      </c>
      <c r="AD37" s="85">
        <v>10</v>
      </c>
      <c r="AE37" s="58">
        <v>8.5</v>
      </c>
      <c r="AF37" s="58">
        <f>MAX(AC37:AE37)-MIN(AC37:AE37)</f>
        <v>3.5</v>
      </c>
      <c r="AG37" s="58">
        <f>MAX(AC37:AE37)</f>
        <v>12</v>
      </c>
      <c r="AH37" s="58">
        <v>8.5</v>
      </c>
      <c r="AI37" s="85">
        <v>8</v>
      </c>
      <c r="AJ37" s="58">
        <v>5</v>
      </c>
      <c r="AK37" s="58">
        <f>MAX(AH37:AJ37)-MIN(AH37:AJ37)</f>
        <v>3.5</v>
      </c>
      <c r="AL37" s="58">
        <f>MAX(AH37:AJ37)</f>
        <v>8.5</v>
      </c>
      <c r="AM37" s="53">
        <v>8</v>
      </c>
      <c r="AN37" s="85">
        <v>6.5</v>
      </c>
      <c r="AO37" s="58">
        <v>7</v>
      </c>
      <c r="AP37" s="58">
        <f>MAX(AM37:AO37)-MIN(AM37:AO37)</f>
        <v>1.5</v>
      </c>
      <c r="AQ37" s="58">
        <f>MAX(AM37:AO37)</f>
        <v>8</v>
      </c>
    </row>
    <row r="38" spans="2:43">
      <c r="B38" s="86"/>
      <c r="C38" s="53" t="s">
        <v>24</v>
      </c>
      <c r="D38" s="53">
        <v>0.17330000000000001</v>
      </c>
      <c r="E38" s="78">
        <v>0.21</v>
      </c>
      <c r="F38" s="53">
        <v>0.16</v>
      </c>
      <c r="G38" s="58"/>
      <c r="H38" s="58">
        <f t="array" ref="H38">MAX(IF(D37:F37=H37, D38:F38, ""))</f>
        <v>0.21</v>
      </c>
      <c r="I38" s="53">
        <v>0.16189999999999999</v>
      </c>
      <c r="J38" s="81">
        <v>0.17</v>
      </c>
      <c r="K38" s="53">
        <v>0.12</v>
      </c>
      <c r="L38" s="58"/>
      <c r="M38" s="58">
        <f t="array" ref="M38">MAX(IF(I37:K37=M37, I38:K38, ""))</f>
        <v>0.16189999999999999</v>
      </c>
      <c r="N38" s="58">
        <v>0.17330000000000001</v>
      </c>
      <c r="O38" s="78">
        <v>0.15</v>
      </c>
      <c r="P38" s="53">
        <v>0.08</v>
      </c>
      <c r="Q38" s="58"/>
      <c r="R38" s="58">
        <f t="array" ref="R38">MAX(IF(N37:P37=R37, N38:P38, ""))</f>
        <v>0.17330000000000001</v>
      </c>
      <c r="S38" s="53">
        <v>0.14929999999999999</v>
      </c>
      <c r="T38" s="78">
        <v>0.11</v>
      </c>
      <c r="U38" s="53">
        <v>0.11</v>
      </c>
      <c r="V38" s="58"/>
      <c r="W38" s="58">
        <f t="array" ref="W38">MAX(IF(S37:U37=W37, S38:U38, ""))</f>
        <v>0.14929999999999999</v>
      </c>
      <c r="X38" s="53">
        <v>0.22489999999999999</v>
      </c>
      <c r="Y38" s="81">
        <v>0.18</v>
      </c>
      <c r="Z38" s="53">
        <v>0.14000000000000001</v>
      </c>
      <c r="AA38" s="58"/>
      <c r="AB38" s="58">
        <f t="array" ref="AB38">MAX(IF(X37:Z37=AB37, X38:Z38, ""))</f>
        <v>0.22489999999999999</v>
      </c>
      <c r="AC38" s="53">
        <v>0.17499999999999999</v>
      </c>
      <c r="AD38" s="81">
        <v>0.13</v>
      </c>
      <c r="AE38" s="53">
        <v>0.11</v>
      </c>
      <c r="AF38" s="58"/>
      <c r="AG38" s="58">
        <f t="array" ref="AG38">MAX(IF(AC37:AE37=AG37, AC38:AE38, ""))</f>
        <v>0.17499999999999999</v>
      </c>
      <c r="AH38" s="53">
        <v>0.17330000000000001</v>
      </c>
      <c r="AI38" s="81">
        <v>0.23</v>
      </c>
      <c r="AJ38" s="53">
        <v>0.12</v>
      </c>
      <c r="AK38" s="58"/>
      <c r="AL38" s="58">
        <f t="array" ref="AL38">MAX(IF(AH37:AJ37=AL37, AH38:AJ38, ""))</f>
        <v>0.17330000000000001</v>
      </c>
      <c r="AM38" s="53">
        <v>0.16209999999999999</v>
      </c>
      <c r="AN38" s="81">
        <v>0.16</v>
      </c>
      <c r="AO38" s="53">
        <v>0.12</v>
      </c>
      <c r="AP38" s="58"/>
      <c r="AQ38" s="58">
        <f t="array" ref="AQ38">MAX(IF(AM37:AO37=AQ37, AM38:AO38, ""))</f>
        <v>0.16209999999999999</v>
      </c>
    </row>
    <row r="39" spans="2:43">
      <c r="B39" s="86"/>
      <c r="C39" s="53" t="s">
        <v>25</v>
      </c>
      <c r="D39" s="53">
        <v>3.7189999999999999</v>
      </c>
      <c r="E39" s="78">
        <v>4.6399999999999997</v>
      </c>
      <c r="F39" s="53">
        <v>4</v>
      </c>
      <c r="G39" s="58"/>
      <c r="H39" s="58">
        <f t="array" ref="H39">MAX(IF(D37:F37=H37, D39:F39, ""))</f>
        <v>4.6399999999999997</v>
      </c>
      <c r="I39" s="53">
        <v>4.4554999999999998</v>
      </c>
      <c r="J39" s="81">
        <v>5.07</v>
      </c>
      <c r="K39" s="53">
        <v>4.4000000000000004</v>
      </c>
      <c r="L39" s="58"/>
      <c r="M39" s="58">
        <f t="array" ref="M39">MAX(IF(I37:K37=M37, I39:K39, ""))</f>
        <v>4.4554999999999998</v>
      </c>
      <c r="N39" s="58">
        <v>3.7189999999999999</v>
      </c>
      <c r="O39" s="78">
        <v>3.37</v>
      </c>
      <c r="P39" s="53">
        <v>3.9</v>
      </c>
      <c r="Q39" s="58"/>
      <c r="R39" s="58">
        <f t="array" ref="R39">MAX(IF(N37:P37=R37, N39:P39, ""))</f>
        <v>3.7189999999999999</v>
      </c>
      <c r="S39" s="53">
        <v>4.0019</v>
      </c>
      <c r="T39" s="78">
        <v>3.97</v>
      </c>
      <c r="U39" s="53">
        <v>4.2</v>
      </c>
      <c r="V39" s="58"/>
      <c r="W39" s="58">
        <f t="array" ref="W39">MAX(IF(S37:U37=W37, S39:U39, ""))</f>
        <v>4.0019</v>
      </c>
      <c r="X39" s="53">
        <v>3.7364999999999999</v>
      </c>
      <c r="Y39" s="81">
        <v>5.34</v>
      </c>
      <c r="Z39" s="53">
        <v>5.4</v>
      </c>
      <c r="AA39" s="58"/>
      <c r="AB39" s="58">
        <f t="array" ref="AB39">MAX(IF(X37:Z37=AB37, X39:Z39, ""))</f>
        <v>3.7364999999999999</v>
      </c>
      <c r="AC39" s="53">
        <v>4.5872000000000002</v>
      </c>
      <c r="AD39" s="81">
        <v>5.74</v>
      </c>
      <c r="AE39" s="53">
        <v>4.5999999999999996</v>
      </c>
      <c r="AF39" s="58"/>
      <c r="AG39" s="58">
        <f t="array" ref="AG39">MAX(IF(AC37:AE37=AG37, AC39:AE39, ""))</f>
        <v>4.5872000000000002</v>
      </c>
      <c r="AH39" s="53">
        <v>3.7189999999999999</v>
      </c>
      <c r="AI39" s="81">
        <v>3.86</v>
      </c>
      <c r="AJ39" s="53">
        <v>2.7</v>
      </c>
      <c r="AK39" s="58"/>
      <c r="AL39" s="58">
        <f t="array" ref="AL39">MAX(IF(AH37:AJ37=AL37, AH39:AJ39, ""))</f>
        <v>3.7189999999999999</v>
      </c>
      <c r="AM39" s="53">
        <v>4.2377000000000002</v>
      </c>
      <c r="AN39" s="78">
        <v>4.5599999999999996</v>
      </c>
      <c r="AO39" s="53">
        <v>3</v>
      </c>
      <c r="AP39" s="58"/>
      <c r="AQ39" s="58">
        <f t="array" ref="AQ39">MAX(IF(AM37:AO37=AQ37, AM39:AO39, ""))</f>
        <v>4.2377000000000002</v>
      </c>
    </row>
    <row r="40" spans="2:43">
      <c r="B40" s="86" t="s">
        <v>26</v>
      </c>
      <c r="C40" s="53" t="s">
        <v>55</v>
      </c>
      <c r="D40" s="58">
        <v>13.5</v>
      </c>
      <c r="E40" s="82">
        <v>12</v>
      </c>
      <c r="F40" s="58">
        <v>11</v>
      </c>
      <c r="G40" s="58">
        <f>MAX(D40:F40)-MIN(D40:F40)</f>
        <v>2.5</v>
      </c>
      <c r="H40" s="58">
        <f>MAX(D40:F40)</f>
        <v>13.5</v>
      </c>
      <c r="I40" s="53">
        <v>13.5</v>
      </c>
      <c r="J40" s="85">
        <v>10.5</v>
      </c>
      <c r="K40" s="58">
        <v>11</v>
      </c>
      <c r="L40" s="58">
        <f>MAX(I40:K40)-MIN(I40:K40)</f>
        <v>3</v>
      </c>
      <c r="M40" s="58">
        <f>MAX(I40:K40)</f>
        <v>13.5</v>
      </c>
      <c r="N40" s="58">
        <v>-3.5</v>
      </c>
      <c r="O40" s="85">
        <v>-7.5</v>
      </c>
      <c r="P40" s="58">
        <v>-11.5</v>
      </c>
      <c r="Q40" s="58">
        <f>MAX(N40:P40)-MIN(N40:P40)</f>
        <v>8</v>
      </c>
      <c r="R40" s="58">
        <f>MAX(N40:P40)</f>
        <v>-3.5</v>
      </c>
      <c r="S40" s="53">
        <v>-5</v>
      </c>
      <c r="T40" s="85">
        <v>-8</v>
      </c>
      <c r="U40" s="58">
        <v>-10</v>
      </c>
      <c r="V40" s="58">
        <f>MAX(S40:U40)-MIN(S40:U40)</f>
        <v>5</v>
      </c>
      <c r="W40" s="58">
        <f>MAX(S40:U40)</f>
        <v>-5</v>
      </c>
      <c r="X40" s="53">
        <v>14.5</v>
      </c>
      <c r="Y40" s="85">
        <v>12</v>
      </c>
      <c r="Z40" s="58">
        <v>7.5</v>
      </c>
      <c r="AA40" s="58">
        <f>MAX(X40:Z40)-MIN(X40:Z40)</f>
        <v>7</v>
      </c>
      <c r="AB40" s="58">
        <f>MAX(X40:Z40)</f>
        <v>14.5</v>
      </c>
      <c r="AC40" s="53">
        <v>14</v>
      </c>
      <c r="AD40" s="85">
        <v>10.5</v>
      </c>
      <c r="AE40" s="58">
        <v>8.5</v>
      </c>
      <c r="AF40" s="58">
        <f>MAX(AC40:AE40)-MIN(AC40:AE40)</f>
        <v>5.5</v>
      </c>
      <c r="AG40" s="58">
        <f>MAX(AC40:AE40)</f>
        <v>14</v>
      </c>
      <c r="AH40" s="58">
        <v>11.5</v>
      </c>
      <c r="AI40" s="85">
        <v>9.5</v>
      </c>
      <c r="AJ40" s="58">
        <v>5.5</v>
      </c>
      <c r="AK40" s="58">
        <f>MAX(AH40:AJ40)-MIN(AH40:AJ40)</f>
        <v>6</v>
      </c>
      <c r="AL40" s="58">
        <f>MAX(AH40:AJ40)</f>
        <v>11.5</v>
      </c>
      <c r="AM40" s="53">
        <v>10</v>
      </c>
      <c r="AN40" s="85">
        <v>7.5</v>
      </c>
      <c r="AO40" s="58">
        <v>6.5</v>
      </c>
      <c r="AP40" s="58">
        <f>MAX(AM40:AO40)-MIN(AM40:AO40)</f>
        <v>3.5</v>
      </c>
      <c r="AQ40" s="58">
        <f>MAX(AM40:AO40)</f>
        <v>10</v>
      </c>
    </row>
    <row r="41" spans="2:43">
      <c r="B41" s="86"/>
      <c r="C41" s="53" t="s">
        <v>24</v>
      </c>
      <c r="D41" s="53">
        <v>2.0299999999999999E-2</v>
      </c>
      <c r="E41" s="78">
        <v>0.03</v>
      </c>
      <c r="F41" s="53">
        <v>0.04</v>
      </c>
      <c r="G41" s="58"/>
      <c r="H41" s="58">
        <f t="array" ref="H41">MAX(IF(D40:F40=H40, D41:F41, ""))</f>
        <v>2.0299999999999999E-2</v>
      </c>
      <c r="I41" s="53">
        <v>2.6700000000000002E-2</v>
      </c>
      <c r="J41" s="81">
        <v>0.03</v>
      </c>
      <c r="K41" s="53">
        <v>0.04</v>
      </c>
      <c r="L41" s="58"/>
      <c r="M41" s="58">
        <f t="array" ref="M41">MAX(IF(I40:K40=M40, I41:K41, ""))</f>
        <v>2.6700000000000002E-2</v>
      </c>
      <c r="N41" s="58">
        <v>2.0299999999999999E-2</v>
      </c>
      <c r="O41" s="78">
        <v>5.5E-2</v>
      </c>
      <c r="P41" s="53">
        <v>0.05</v>
      </c>
      <c r="Q41" s="58"/>
      <c r="R41" s="58">
        <f t="array" ref="R41">MAX(IF(N40:P40=R40, N41:P41, ""))</f>
        <v>2.0299999999999999E-2</v>
      </c>
      <c r="S41" s="53">
        <v>2.4500000000000001E-2</v>
      </c>
      <c r="T41" s="81">
        <v>0.03</v>
      </c>
      <c r="U41" s="53">
        <v>0.05</v>
      </c>
      <c r="V41" s="58"/>
      <c r="W41" s="58">
        <f t="array" ref="W41">MAX(IF(S40:U40=W40, S41:U41, ""))</f>
        <v>2.4500000000000001E-2</v>
      </c>
      <c r="X41" s="53">
        <v>2.12E-2</v>
      </c>
      <c r="Y41" s="81">
        <v>0.03</v>
      </c>
      <c r="Z41" s="53">
        <v>0.05</v>
      </c>
      <c r="AA41" s="58"/>
      <c r="AB41" s="58">
        <f t="array" ref="AB41">MAX(IF(X40:Z40=AB40, X41:Z41, ""))</f>
        <v>2.12E-2</v>
      </c>
      <c r="AC41" s="53">
        <v>3.2399999999999998E-2</v>
      </c>
      <c r="AD41" s="81">
        <v>0.03</v>
      </c>
      <c r="AE41" s="53">
        <v>0.03</v>
      </c>
      <c r="AF41" s="58"/>
      <c r="AG41" s="58">
        <f t="array" ref="AG41">MAX(IF(AC40:AE40=AG40, AC41:AE41, ""))</f>
        <v>3.2399999999999998E-2</v>
      </c>
      <c r="AH41" s="53">
        <v>2.0299999999999999E-2</v>
      </c>
      <c r="AI41" s="81">
        <v>0.03</v>
      </c>
      <c r="AJ41" s="53">
        <v>0.04</v>
      </c>
      <c r="AK41" s="58"/>
      <c r="AL41" s="58">
        <f t="array" ref="AL41">MAX(IF(AH40:AJ40=AL40, AH41:AJ41, ""))</f>
        <v>2.0299999999999999E-2</v>
      </c>
      <c r="AM41" s="53">
        <v>1.9300000000000001E-2</v>
      </c>
      <c r="AN41" s="78">
        <v>0.03</v>
      </c>
      <c r="AO41" s="53">
        <v>0.04</v>
      </c>
      <c r="AP41" s="58"/>
      <c r="AQ41" s="58">
        <f t="array" ref="AQ41">MAX(IF(AM40:AO40=AQ40, AM41:AO41, ""))</f>
        <v>1.9300000000000001E-2</v>
      </c>
    </row>
    <row r="42" spans="2:43">
      <c r="B42" s="86"/>
      <c r="C42" s="53" t="s">
        <v>25</v>
      </c>
      <c r="D42" s="53">
        <v>2.1263000000000001</v>
      </c>
      <c r="E42" s="78">
        <v>3.44</v>
      </c>
      <c r="F42" s="53">
        <v>3.4</v>
      </c>
      <c r="G42" s="58"/>
      <c r="H42" s="58">
        <f t="array" ref="H42">MAX(IF(D40:F40=H40, D42:F42, ""))</f>
        <v>2.1263000000000001</v>
      </c>
      <c r="I42" s="53">
        <v>3.4651000000000001</v>
      </c>
      <c r="J42" s="81">
        <v>4.5199999999999996</v>
      </c>
      <c r="K42" s="53">
        <v>4.2</v>
      </c>
      <c r="L42" s="58"/>
      <c r="M42" s="58">
        <f t="array" ref="M42">MAX(IF(I40:K40=M40, I42:K42, ""))</f>
        <v>3.4651000000000001</v>
      </c>
      <c r="N42" s="58">
        <v>2.1263000000000001</v>
      </c>
      <c r="O42" s="78">
        <v>3.74</v>
      </c>
      <c r="P42" s="53">
        <v>4.5</v>
      </c>
      <c r="Q42" s="58"/>
      <c r="R42" s="58">
        <f t="array" ref="R42">MAX(IF(N40:P40=R40, N42:P42, ""))</f>
        <v>2.1263000000000001</v>
      </c>
      <c r="S42" s="53">
        <v>3.4077999999999999</v>
      </c>
      <c r="T42" s="81">
        <v>4.32</v>
      </c>
      <c r="U42" s="53">
        <v>3.5</v>
      </c>
      <c r="V42" s="58"/>
      <c r="W42" s="58">
        <f t="array" ref="W42">MAX(IF(S40:U40=W40, S42:U42, ""))</f>
        <v>3.4077999999999999</v>
      </c>
      <c r="X42" s="53">
        <v>1.9569000000000001</v>
      </c>
      <c r="Y42" s="81">
        <v>4.08</v>
      </c>
      <c r="Z42" s="53">
        <v>4.2</v>
      </c>
      <c r="AA42" s="58"/>
      <c r="AB42" s="58">
        <f t="array" ref="AB42">MAX(IF(X40:Z40=AB40, X42:Z42, ""))</f>
        <v>1.9569000000000001</v>
      </c>
      <c r="AC42" s="53">
        <v>3.4464999999999999</v>
      </c>
      <c r="AD42" s="81">
        <v>5.0999999999999996</v>
      </c>
      <c r="AE42" s="53">
        <v>4</v>
      </c>
      <c r="AF42" s="58"/>
      <c r="AG42" s="58">
        <f t="array" ref="AG42">MAX(IF(AC40:AE40=AG40, AC42:AE42, ""))</f>
        <v>3.4464999999999999</v>
      </c>
      <c r="AH42" s="53">
        <v>2.1263000000000001</v>
      </c>
      <c r="AI42" s="81">
        <v>2.73</v>
      </c>
      <c r="AJ42" s="53">
        <v>2.5</v>
      </c>
      <c r="AK42" s="58"/>
      <c r="AL42" s="58">
        <f t="array" ref="AL42">MAX(IF(AH40:AJ40=AL40, AH42:AJ42, ""))</f>
        <v>2.1263000000000001</v>
      </c>
      <c r="AM42" s="53">
        <v>3.2648999999999999</v>
      </c>
      <c r="AN42" s="78">
        <v>4.05</v>
      </c>
      <c r="AO42" s="53">
        <v>3.5</v>
      </c>
      <c r="AP42" s="58"/>
      <c r="AQ42" s="58">
        <f t="array" ref="AQ42">MAX(IF(AM40:AO40=AQ40, AM42:AO42, ""))</f>
        <v>3.2648999999999999</v>
      </c>
    </row>
    <row r="43" spans="2:43">
      <c r="B43" s="86" t="s">
        <v>27</v>
      </c>
      <c r="C43" s="53" t="s">
        <v>55</v>
      </c>
      <c r="D43" s="58">
        <v>13</v>
      </c>
      <c r="E43" s="82">
        <v>12</v>
      </c>
      <c r="F43" s="58">
        <v>11.5</v>
      </c>
      <c r="G43" s="58">
        <f>MAX(D43:F43)-MIN(D43:F43)</f>
        <v>1.5</v>
      </c>
      <c r="H43" s="58">
        <f>MAX(D43:F43)</f>
        <v>13</v>
      </c>
      <c r="I43" s="53">
        <v>13.5</v>
      </c>
      <c r="J43" s="85">
        <v>10.5</v>
      </c>
      <c r="K43" s="58">
        <v>11</v>
      </c>
      <c r="L43" s="58">
        <f>MAX(I43:K43)-MIN(I43:K43)</f>
        <v>3</v>
      </c>
      <c r="M43" s="58">
        <f>MAX(I43:K43)</f>
        <v>13.5</v>
      </c>
      <c r="N43" s="58">
        <v>-4.5</v>
      </c>
      <c r="O43" s="85">
        <v>-6.5</v>
      </c>
      <c r="P43" s="58">
        <v>-11</v>
      </c>
      <c r="Q43" s="58">
        <f>MAX(N43:P43)-MIN(N43:P43)</f>
        <v>6.5</v>
      </c>
      <c r="R43" s="58">
        <f>MAX(N43:P43)</f>
        <v>-4.5</v>
      </c>
      <c r="S43" s="53">
        <v>-6</v>
      </c>
      <c r="T43" s="85">
        <v>-8.5</v>
      </c>
      <c r="U43" s="58">
        <v>-10</v>
      </c>
      <c r="V43" s="58">
        <f>MAX(S43:U43)-MIN(S43:U43)</f>
        <v>4</v>
      </c>
      <c r="W43" s="58">
        <f>MAX(S43:U43)</f>
        <v>-6</v>
      </c>
      <c r="X43" s="53">
        <v>14</v>
      </c>
      <c r="Y43" s="85">
        <v>12</v>
      </c>
      <c r="Z43" s="58">
        <v>8</v>
      </c>
      <c r="AA43" s="58">
        <f>MAX(X43:Z43)-MIN(X43:Z43)</f>
        <v>6</v>
      </c>
      <c r="AB43" s="58">
        <f>MAX(X43:Z43)</f>
        <v>14</v>
      </c>
      <c r="AC43" s="53">
        <v>14</v>
      </c>
      <c r="AD43" s="85">
        <v>10.5</v>
      </c>
      <c r="AE43" s="58">
        <v>8.5</v>
      </c>
      <c r="AF43" s="58">
        <f>MAX(AC43:AE43)-MIN(AC43:AE43)</f>
        <v>5.5</v>
      </c>
      <c r="AG43" s="58">
        <f>MAX(AC43:AE43)</f>
        <v>14</v>
      </c>
      <c r="AH43" s="58">
        <v>11</v>
      </c>
      <c r="AI43" s="85">
        <v>9</v>
      </c>
      <c r="AJ43" s="58">
        <v>6</v>
      </c>
      <c r="AK43" s="58">
        <f>MAX(AH43:AJ43)-MIN(AH43:AJ43)</f>
        <v>5</v>
      </c>
      <c r="AL43" s="58">
        <f>MAX(AH43:AJ43)</f>
        <v>11</v>
      </c>
      <c r="AM43" s="53">
        <v>9</v>
      </c>
      <c r="AN43" s="85">
        <v>7</v>
      </c>
      <c r="AO43" s="58">
        <v>7</v>
      </c>
      <c r="AP43" s="58">
        <f>MAX(AM43:AO43)-MIN(AM43:AO43)</f>
        <v>2</v>
      </c>
      <c r="AQ43" s="58">
        <f>MAX(AM43:AO43)</f>
        <v>9</v>
      </c>
    </row>
    <row r="44" spans="2:43">
      <c r="B44" s="86"/>
      <c r="C44" s="53" t="s">
        <v>24</v>
      </c>
      <c r="D44" s="53">
        <v>0.39029999999999998</v>
      </c>
      <c r="E44" s="78">
        <v>0.44</v>
      </c>
      <c r="F44" s="53">
        <v>0.5</v>
      </c>
      <c r="G44" s="58"/>
      <c r="H44" s="58">
        <f t="array" ref="H44">MAX(IF(D43:F43=H43, D44:F44, ""))</f>
        <v>0.39029999999999998</v>
      </c>
      <c r="I44" s="53">
        <v>0.57799999999999996</v>
      </c>
      <c r="J44" s="81">
        <v>0.64</v>
      </c>
      <c r="K44" s="53">
        <v>0.8</v>
      </c>
      <c r="L44" s="58"/>
      <c r="M44" s="58">
        <f t="array" ref="M44">MAX(IF(I43:K43=M43, I44:K44, ""))</f>
        <v>0.57799999999999996</v>
      </c>
      <c r="N44" s="58">
        <v>0.39029999999999998</v>
      </c>
      <c r="O44" s="78">
        <v>0.54</v>
      </c>
      <c r="P44" s="53">
        <v>0.6</v>
      </c>
      <c r="Q44" s="58"/>
      <c r="R44" s="58">
        <f t="array" ref="R44">MAX(IF(N43:P43=R43, N44:P44, ""))</f>
        <v>0.39029999999999998</v>
      </c>
      <c r="S44" s="53">
        <v>0.66710000000000003</v>
      </c>
      <c r="T44" s="81">
        <v>0.62</v>
      </c>
      <c r="U44" s="53">
        <v>0.7</v>
      </c>
      <c r="V44" s="58"/>
      <c r="W44" s="58">
        <f t="array" ref="W44">MAX(IF(S43:U43=W43, S44:U44, ""))</f>
        <v>0.66710000000000003</v>
      </c>
      <c r="X44" s="53">
        <v>0.4037</v>
      </c>
      <c r="Y44" s="81">
        <v>0.51</v>
      </c>
      <c r="Z44" s="53">
        <v>0.7</v>
      </c>
      <c r="AA44" s="58"/>
      <c r="AB44" s="58">
        <f t="array" ref="AB44">MAX(IF(X43:Z43=AB43, X44:Z44, ""))</f>
        <v>0.4037</v>
      </c>
      <c r="AC44" s="53">
        <v>0.58230000000000004</v>
      </c>
      <c r="AD44" s="81">
        <v>0.7</v>
      </c>
      <c r="AE44" s="53">
        <v>0.9</v>
      </c>
      <c r="AF44" s="58"/>
      <c r="AG44" s="58">
        <f t="array" ref="AG44">MAX(IF(AC43:AE43=AG43, AC44:AE44, ""))</f>
        <v>0.58230000000000004</v>
      </c>
      <c r="AH44" s="53">
        <v>0.39029999999999998</v>
      </c>
      <c r="AI44" s="81">
        <v>0.37</v>
      </c>
      <c r="AJ44" s="53">
        <v>0.45</v>
      </c>
      <c r="AK44" s="58"/>
      <c r="AL44" s="58">
        <f t="array" ref="AL44">MAX(IF(AH43:AJ43=AL43, AH44:AJ44, ""))</f>
        <v>0.39029999999999998</v>
      </c>
      <c r="AM44" s="53">
        <v>0.65529999999999999</v>
      </c>
      <c r="AN44" s="81">
        <v>0.5</v>
      </c>
      <c r="AO44" s="53">
        <v>0.5</v>
      </c>
      <c r="AP44" s="58"/>
      <c r="AQ44" s="58">
        <f t="array" ref="AQ44">MAX(IF(AM43:AO43=AQ43, AM44:AO44, ""))</f>
        <v>0.65529999999999999</v>
      </c>
    </row>
    <row r="45" spans="2:43">
      <c r="B45" s="86" t="s">
        <v>28</v>
      </c>
      <c r="C45" s="53" t="s">
        <v>55</v>
      </c>
      <c r="D45" s="58">
        <v>5.5</v>
      </c>
      <c r="E45" s="82">
        <v>6</v>
      </c>
      <c r="F45" s="58">
        <v>5</v>
      </c>
      <c r="G45" s="58">
        <f>MAX(D45:F45)-MIN(D45:F45)</f>
        <v>1</v>
      </c>
      <c r="H45" s="58">
        <f>MAX(D45:F45)</f>
        <v>6</v>
      </c>
      <c r="I45" s="28" t="s">
        <v>6</v>
      </c>
      <c r="J45" s="28" t="s">
        <v>6</v>
      </c>
      <c r="K45" s="28" t="s">
        <v>6</v>
      </c>
      <c r="L45" s="28" t="s">
        <v>6</v>
      </c>
      <c r="M45" s="28" t="s">
        <v>6</v>
      </c>
      <c r="N45" s="58">
        <v>-14.5</v>
      </c>
      <c r="O45" s="85">
        <v>-14</v>
      </c>
      <c r="P45" s="58">
        <v>-17</v>
      </c>
      <c r="Q45" s="58">
        <f>MAX(N45:P45)-MIN(N45:P45)</f>
        <v>3</v>
      </c>
      <c r="R45" s="58">
        <f>MAX(N45:P45)</f>
        <v>-14</v>
      </c>
      <c r="S45" s="28" t="s">
        <v>6</v>
      </c>
      <c r="T45" s="28" t="s">
        <v>6</v>
      </c>
      <c r="U45" s="28" t="s">
        <v>6</v>
      </c>
      <c r="V45" s="28" t="s">
        <v>6</v>
      </c>
      <c r="W45" s="28" t="s">
        <v>6</v>
      </c>
      <c r="X45" s="53">
        <v>5.5</v>
      </c>
      <c r="Y45" s="85">
        <v>4.5</v>
      </c>
      <c r="Z45" s="58">
        <v>0</v>
      </c>
      <c r="AA45" s="58">
        <f>MAX(X45:Z45)-MIN(X45:Z45)</f>
        <v>5.5</v>
      </c>
      <c r="AB45" s="58">
        <f>MAX(X45:Z45)</f>
        <v>5.5</v>
      </c>
      <c r="AC45" s="28" t="s">
        <v>6</v>
      </c>
      <c r="AD45" s="28" t="s">
        <v>6</v>
      </c>
      <c r="AE45" s="28" t="s">
        <v>6</v>
      </c>
      <c r="AF45" s="28" t="s">
        <v>6</v>
      </c>
      <c r="AG45" s="28" t="s">
        <v>6</v>
      </c>
      <c r="AH45" s="58">
        <v>1</v>
      </c>
      <c r="AI45" s="85">
        <v>2</v>
      </c>
      <c r="AJ45" s="58">
        <v>-2.5</v>
      </c>
      <c r="AK45" s="58">
        <f>MAX(AH45:AJ45)-MIN(AH45:AJ45)</f>
        <v>4.5</v>
      </c>
      <c r="AL45" s="58">
        <f>MAX(AH45:AJ45)</f>
        <v>2</v>
      </c>
      <c r="AM45" s="28" t="s">
        <v>6</v>
      </c>
      <c r="AN45" s="28" t="s">
        <v>6</v>
      </c>
      <c r="AO45" s="28" t="s">
        <v>6</v>
      </c>
      <c r="AP45" s="28" t="s">
        <v>6</v>
      </c>
      <c r="AQ45" s="28" t="s">
        <v>6</v>
      </c>
    </row>
    <row r="46" spans="2:43">
      <c r="B46" s="86"/>
      <c r="C46" s="53" t="s">
        <v>24</v>
      </c>
      <c r="D46" s="53">
        <v>0.1948</v>
      </c>
      <c r="E46" s="78">
        <v>0.14000000000000001</v>
      </c>
      <c r="F46" s="53">
        <v>0.1</v>
      </c>
      <c r="G46" s="58"/>
      <c r="H46" s="58">
        <f t="array" ref="H46">MAX(IF(D45:F45=H45, D46:F46, ""))</f>
        <v>0.14000000000000001</v>
      </c>
      <c r="I46" s="28" t="s">
        <v>6</v>
      </c>
      <c r="J46" s="28" t="s">
        <v>6</v>
      </c>
      <c r="K46" s="28" t="s">
        <v>6</v>
      </c>
      <c r="L46" s="28" t="s">
        <v>6</v>
      </c>
      <c r="M46" s="28" t="s">
        <v>6</v>
      </c>
      <c r="N46" s="58">
        <v>0.1948</v>
      </c>
      <c r="O46" s="78">
        <v>0.1</v>
      </c>
      <c r="P46" s="53">
        <v>0.1</v>
      </c>
      <c r="Q46" s="58"/>
      <c r="R46" s="58">
        <f t="array" ref="R46">MAX(IF(N45:P45=R45, N46:P46, ""))</f>
        <v>0.1</v>
      </c>
      <c r="S46" s="28" t="s">
        <v>6</v>
      </c>
      <c r="T46" s="28" t="s">
        <v>6</v>
      </c>
      <c r="U46" s="28" t="s">
        <v>6</v>
      </c>
      <c r="V46" s="28" t="s">
        <v>6</v>
      </c>
      <c r="W46" s="28" t="s">
        <v>6</v>
      </c>
      <c r="X46" s="53">
        <v>0.25230000000000002</v>
      </c>
      <c r="Y46" s="81">
        <v>0.15</v>
      </c>
      <c r="Z46" s="53">
        <v>0.12</v>
      </c>
      <c r="AA46" s="58"/>
      <c r="AB46" s="58">
        <f t="array" ref="AB46">MAX(IF(X45:Z45=AB45, X46:Z46, ""))</f>
        <v>0.25230000000000002</v>
      </c>
      <c r="AC46" s="28" t="s">
        <v>6</v>
      </c>
      <c r="AD46" s="28" t="s">
        <v>6</v>
      </c>
      <c r="AE46" s="28" t="s">
        <v>6</v>
      </c>
      <c r="AF46" s="28" t="s">
        <v>6</v>
      </c>
      <c r="AG46" s="28" t="s">
        <v>6</v>
      </c>
      <c r="AH46" s="53">
        <v>0.1948</v>
      </c>
      <c r="AI46" s="81">
        <v>0.15</v>
      </c>
      <c r="AJ46" s="53">
        <v>0.12</v>
      </c>
      <c r="AK46" s="58"/>
      <c r="AL46" s="58">
        <f t="array" ref="AL46">MAX(IF(AH45:AJ45=AL45, AH46:AJ46, ""))</f>
        <v>0.15</v>
      </c>
      <c r="AM46" s="28" t="s">
        <v>6</v>
      </c>
      <c r="AN46" s="28" t="s">
        <v>6</v>
      </c>
      <c r="AO46" s="28" t="s">
        <v>6</v>
      </c>
      <c r="AP46" s="28" t="s">
        <v>6</v>
      </c>
      <c r="AQ46" s="28" t="s">
        <v>6</v>
      </c>
    </row>
    <row r="47" spans="2:43">
      <c r="B47" s="86" t="s">
        <v>29</v>
      </c>
      <c r="C47" s="53" t="s">
        <v>55</v>
      </c>
      <c r="D47" s="58">
        <v>15.5</v>
      </c>
      <c r="E47" s="82">
        <v>15</v>
      </c>
      <c r="F47" s="58">
        <v>14.5</v>
      </c>
      <c r="G47" s="58">
        <f>MAX(D47:F47)-MIN(D47:F47)</f>
        <v>1</v>
      </c>
      <c r="H47" s="58">
        <f>MAX(D47:F47)</f>
        <v>15.5</v>
      </c>
      <c r="I47" s="53">
        <v>17</v>
      </c>
      <c r="J47" s="85">
        <v>15.5</v>
      </c>
      <c r="K47" s="58">
        <v>17</v>
      </c>
      <c r="L47" s="58">
        <f>MAX(I47:K47)-MIN(I47:K47)</f>
        <v>1.5</v>
      </c>
      <c r="M47" s="58">
        <f>MAX(I47:K47)</f>
        <v>17</v>
      </c>
      <c r="N47" s="58">
        <v>-1</v>
      </c>
      <c r="O47" s="85">
        <v>-4</v>
      </c>
      <c r="P47" s="58">
        <v>-7.5</v>
      </c>
      <c r="Q47" s="58">
        <f>MAX(N47:P47)-MIN(N47:P47)</f>
        <v>6.5</v>
      </c>
      <c r="R47" s="58">
        <f>MAX(N47:P47)</f>
        <v>-1</v>
      </c>
      <c r="S47" s="53">
        <v>0.5</v>
      </c>
      <c r="T47" s="85">
        <v>-2.5</v>
      </c>
      <c r="U47" s="58">
        <v>-4</v>
      </c>
      <c r="V47" s="58">
        <f>MAX(S47:U47)-MIN(S47:U47)</f>
        <v>4.5</v>
      </c>
      <c r="W47" s="58">
        <f>MAX(S47:U47)</f>
        <v>0.5</v>
      </c>
      <c r="X47" s="53">
        <v>17</v>
      </c>
      <c r="Y47" s="85">
        <v>15</v>
      </c>
      <c r="Z47" s="58">
        <v>11.5</v>
      </c>
      <c r="AA47" s="58">
        <f>MAX(X47:Z47)-MIN(X47:Z47)</f>
        <v>5.5</v>
      </c>
      <c r="AB47" s="58">
        <f>MAX(X47:Z47)</f>
        <v>17</v>
      </c>
      <c r="AC47" s="53">
        <v>17.5</v>
      </c>
      <c r="AD47" s="85">
        <v>15</v>
      </c>
      <c r="AE47" s="58">
        <v>14</v>
      </c>
      <c r="AF47" s="58">
        <f>MAX(AC47:AE47)-MIN(AC47:AE47)</f>
        <v>3.5</v>
      </c>
      <c r="AG47" s="58">
        <f>MAX(AC47:AE47)</f>
        <v>17.5</v>
      </c>
      <c r="AH47" s="58">
        <v>13.5</v>
      </c>
      <c r="AI47" s="85">
        <v>12.5</v>
      </c>
      <c r="AJ47" s="58">
        <v>10.5</v>
      </c>
      <c r="AK47" s="58">
        <f>MAX(AH47:AJ47)-MIN(AH47:AJ47)</f>
        <v>3</v>
      </c>
      <c r="AL47" s="58">
        <f>MAX(AH47:AJ47)</f>
        <v>13.5</v>
      </c>
      <c r="AM47" s="53">
        <v>14.5</v>
      </c>
      <c r="AN47" s="85">
        <v>12</v>
      </c>
      <c r="AO47" s="58">
        <v>14</v>
      </c>
      <c r="AP47" s="58">
        <f>MAX(AM47:AO47)-MIN(AM47:AO47)</f>
        <v>2.5</v>
      </c>
      <c r="AQ47" s="58">
        <f>MAX(AM47:AO47)</f>
        <v>14.5</v>
      </c>
    </row>
    <row r="48" spans="2:43">
      <c r="B48" s="86"/>
      <c r="C48" s="53" t="s">
        <v>24</v>
      </c>
      <c r="D48" s="53">
        <v>0.17680000000000001</v>
      </c>
      <c r="E48" s="78">
        <v>0.13</v>
      </c>
      <c r="F48" s="53">
        <v>0.15</v>
      </c>
      <c r="G48" s="58"/>
      <c r="H48" s="58">
        <f t="array" ref="H48">MAX(IF(D47:F47=H47, D48:F48, ""))</f>
        <v>0.17680000000000001</v>
      </c>
      <c r="I48" s="53">
        <v>0.28100000000000003</v>
      </c>
      <c r="J48" s="81">
        <v>0.15</v>
      </c>
      <c r="K48" s="53">
        <v>0.16</v>
      </c>
      <c r="L48" s="58"/>
      <c r="M48" s="58">
        <f t="array" ref="M48">MAX(IF(I47:K47=M47, I48:K48, ""))</f>
        <v>0.28100000000000003</v>
      </c>
      <c r="N48" s="58">
        <v>0.17680000000000001</v>
      </c>
      <c r="O48" s="78">
        <v>0.11</v>
      </c>
      <c r="P48" s="53">
        <v>0.15</v>
      </c>
      <c r="Q48" s="58"/>
      <c r="R48" s="58">
        <f t="array" ref="R48">MAX(IF(N47:P47=R47, N48:P48, ""))</f>
        <v>0.17680000000000001</v>
      </c>
      <c r="S48" s="53">
        <v>0.2203</v>
      </c>
      <c r="T48" s="81">
        <v>0.13</v>
      </c>
      <c r="U48" s="53">
        <v>0.16</v>
      </c>
      <c r="V48" s="58"/>
      <c r="W48" s="58">
        <f t="array" ref="W48">MAX(IF(S47:U47=W47, S48:U48, ""))</f>
        <v>0.2203</v>
      </c>
      <c r="X48" s="53">
        <v>0.17150000000000001</v>
      </c>
      <c r="Y48" s="78">
        <v>0.13</v>
      </c>
      <c r="Z48" s="53">
        <v>0.15</v>
      </c>
      <c r="AA48" s="58"/>
      <c r="AB48" s="58">
        <f t="array" ref="AB48">MAX(IF(X47:Z47=AB47, X48:Z48, ""))</f>
        <v>0.17150000000000001</v>
      </c>
      <c r="AC48" s="53">
        <v>0.26150000000000001</v>
      </c>
      <c r="AD48" s="81">
        <v>0.16</v>
      </c>
      <c r="AE48" s="53">
        <v>0.15</v>
      </c>
      <c r="AF48" s="58"/>
      <c r="AG48" s="58">
        <f t="array" ref="AG48">MAX(IF(AC47:AE47=AG47, AC48:AE48, ""))</f>
        <v>0.26150000000000001</v>
      </c>
      <c r="AH48" s="53">
        <v>0.17680000000000001</v>
      </c>
      <c r="AI48" s="78">
        <v>0.12</v>
      </c>
      <c r="AJ48" s="53">
        <v>0.12</v>
      </c>
      <c r="AK48" s="58"/>
      <c r="AL48" s="58">
        <f t="array" ref="AL48">MAX(IF(AH47:AJ47=AL47, AH48:AJ48, ""))</f>
        <v>0.17680000000000001</v>
      </c>
      <c r="AM48" s="53">
        <v>0.21859999999999999</v>
      </c>
      <c r="AN48" s="81">
        <v>0.15</v>
      </c>
      <c r="AO48" s="53">
        <v>0.18</v>
      </c>
      <c r="AP48" s="58"/>
      <c r="AQ48" s="58">
        <f t="array" ref="AQ48">MAX(IF(AM47:AO47=AQ47, AM48:AO48, ""))</f>
        <v>0.21859999999999999</v>
      </c>
    </row>
    <row r="49" spans="2:43">
      <c r="B49" s="86"/>
      <c r="C49" s="53" t="s">
        <v>25</v>
      </c>
      <c r="D49" s="53">
        <v>1.1413</v>
      </c>
      <c r="E49" s="78">
        <v>1.5</v>
      </c>
      <c r="F49" s="53">
        <v>1.5</v>
      </c>
      <c r="G49" s="58"/>
      <c r="H49" s="58">
        <f t="array" ref="H49">MAX(IF(D47:F47=H47, D49:F49, ""))</f>
        <v>1.1413</v>
      </c>
      <c r="I49" s="53">
        <v>1.9766999999999999</v>
      </c>
      <c r="J49" s="81">
        <v>2.08</v>
      </c>
      <c r="K49" s="53">
        <v>2</v>
      </c>
      <c r="L49" s="58"/>
      <c r="M49" s="58">
        <f t="array" ref="M49">MAX(IF(I47:K47=M47, I49:K49, ""))</f>
        <v>2</v>
      </c>
      <c r="N49" s="58">
        <v>1.1413</v>
      </c>
      <c r="O49" s="78">
        <v>1.27</v>
      </c>
      <c r="P49" s="53">
        <v>1.8</v>
      </c>
      <c r="Q49" s="58"/>
      <c r="R49" s="58">
        <f t="array" ref="R49">MAX(IF(N47:P47=R47, N49:P49, ""))</f>
        <v>1.1413</v>
      </c>
      <c r="S49" s="53">
        <v>1.623</v>
      </c>
      <c r="T49" s="81">
        <v>1.79</v>
      </c>
      <c r="U49" s="53">
        <v>2</v>
      </c>
      <c r="V49" s="58"/>
      <c r="W49" s="58">
        <f t="array" ref="W49">MAX(IF(S47:U47=W47, S49:U49, ""))</f>
        <v>1.623</v>
      </c>
      <c r="X49" s="53">
        <v>1.0661</v>
      </c>
      <c r="Y49" s="78">
        <v>1.77</v>
      </c>
      <c r="Z49" s="53">
        <v>2.2000000000000002</v>
      </c>
      <c r="AA49" s="58"/>
      <c r="AB49" s="58">
        <f t="array" ref="AB49">MAX(IF(X47:Z47=AB47, X49:Z49, ""))</f>
        <v>1.0661</v>
      </c>
      <c r="AC49" s="53">
        <v>2.0139</v>
      </c>
      <c r="AD49" s="81">
        <v>2.29</v>
      </c>
      <c r="AE49" s="53">
        <v>2.2000000000000002</v>
      </c>
      <c r="AF49" s="58"/>
      <c r="AG49" s="58">
        <f t="array" ref="AG49">MAX(IF(AC47:AE47=AG47, AC49:AE49, ""))</f>
        <v>2.0139</v>
      </c>
      <c r="AH49" s="53">
        <v>1.1413</v>
      </c>
      <c r="AI49" s="78">
        <v>1.24</v>
      </c>
      <c r="AJ49" s="53">
        <v>1.2</v>
      </c>
      <c r="AK49" s="58"/>
      <c r="AL49" s="58">
        <f t="array" ref="AL49">MAX(IF(AH47:AJ47=AL47, AH49:AJ49, ""))</f>
        <v>1.1413</v>
      </c>
      <c r="AM49" s="53">
        <v>1.7730999999999999</v>
      </c>
      <c r="AN49" s="81">
        <v>1.98</v>
      </c>
      <c r="AO49" s="53">
        <v>2</v>
      </c>
      <c r="AP49" s="58"/>
      <c r="AQ49" s="58">
        <f t="array" ref="AQ49">MAX(IF(AM47:AO47=AQ47, AM49:AO49, ""))</f>
        <v>1.7730999999999999</v>
      </c>
    </row>
    <row r="50" spans="2:43">
      <c r="B50" s="86" t="s">
        <v>30</v>
      </c>
      <c r="C50" s="53" t="s">
        <v>55</v>
      </c>
      <c r="D50" s="58">
        <v>10</v>
      </c>
      <c r="E50" s="82">
        <v>11.5</v>
      </c>
      <c r="F50" s="58">
        <v>10</v>
      </c>
      <c r="G50" s="58">
        <f>MAX(D50:F50)-MIN(D50:F50)</f>
        <v>1.5</v>
      </c>
      <c r="H50" s="58">
        <f>MAX(D50:F50)</f>
        <v>11.5</v>
      </c>
      <c r="I50" s="28" t="s">
        <v>6</v>
      </c>
      <c r="J50" s="28" t="s">
        <v>6</v>
      </c>
      <c r="K50" s="28" t="s">
        <v>6</v>
      </c>
      <c r="L50" s="28" t="s">
        <v>6</v>
      </c>
      <c r="M50" s="28" t="s">
        <v>6</v>
      </c>
      <c r="N50" s="58">
        <v>-7.5</v>
      </c>
      <c r="O50" s="85">
        <v>-8</v>
      </c>
      <c r="P50" s="58">
        <v>-12.5</v>
      </c>
      <c r="Q50" s="58">
        <f>MAX(N50:P50)-MIN(N50:P50)</f>
        <v>5</v>
      </c>
      <c r="R50" s="58">
        <f>MAX(N50:P50)</f>
        <v>-7.5</v>
      </c>
      <c r="S50" s="28" t="s">
        <v>6</v>
      </c>
      <c r="T50" s="28" t="s">
        <v>6</v>
      </c>
      <c r="U50" s="28" t="s">
        <v>6</v>
      </c>
      <c r="V50" s="28" t="s">
        <v>6</v>
      </c>
      <c r="W50" s="28" t="s">
        <v>6</v>
      </c>
      <c r="X50" s="53">
        <v>10</v>
      </c>
      <c r="Y50" s="85">
        <v>10.5</v>
      </c>
      <c r="Z50" s="58">
        <v>6</v>
      </c>
      <c r="AA50" s="58">
        <f>MAX(X50:Z50)-MIN(X50:Z50)</f>
        <v>4.5</v>
      </c>
      <c r="AB50" s="58">
        <f>MAX(X50:Z50)</f>
        <v>10.5</v>
      </c>
      <c r="AC50" s="28" t="s">
        <v>6</v>
      </c>
      <c r="AD50" s="28" t="s">
        <v>6</v>
      </c>
      <c r="AE50" s="28" t="s">
        <v>6</v>
      </c>
      <c r="AF50" s="28" t="s">
        <v>6</v>
      </c>
      <c r="AG50" s="28" t="s">
        <v>6</v>
      </c>
      <c r="AH50" s="58">
        <v>7.5</v>
      </c>
      <c r="AI50" s="85">
        <v>9.5</v>
      </c>
      <c r="AJ50" s="58">
        <v>3.5</v>
      </c>
      <c r="AK50" s="58">
        <f>MAX(AH50:AJ50)-MIN(AH50:AJ50)</f>
        <v>6</v>
      </c>
      <c r="AL50" s="58">
        <f>MAX(AH50:AJ50)</f>
        <v>9.5</v>
      </c>
      <c r="AM50" s="28" t="s">
        <v>6</v>
      </c>
      <c r="AN50" s="28" t="s">
        <v>6</v>
      </c>
      <c r="AO50" s="28" t="s">
        <v>6</v>
      </c>
      <c r="AP50" s="28" t="s">
        <v>6</v>
      </c>
      <c r="AQ50" s="28" t="s">
        <v>6</v>
      </c>
    </row>
    <row r="51" spans="2:43">
      <c r="B51" s="86"/>
      <c r="C51" s="53" t="s">
        <v>24</v>
      </c>
      <c r="D51" s="53">
        <v>0.246</v>
      </c>
      <c r="E51" s="78">
        <v>0.25</v>
      </c>
      <c r="F51" s="53">
        <v>0.13</v>
      </c>
      <c r="G51" s="58"/>
      <c r="H51" s="58">
        <f t="array" ref="H51">MAX(IF(D50:F50=H50, D51:F51, ""))</f>
        <v>0.25</v>
      </c>
      <c r="I51" s="28" t="s">
        <v>6</v>
      </c>
      <c r="J51" s="28" t="s">
        <v>6</v>
      </c>
      <c r="K51" s="28" t="s">
        <v>6</v>
      </c>
      <c r="L51" s="28" t="s">
        <v>6</v>
      </c>
      <c r="M51" s="28" t="s">
        <v>6</v>
      </c>
      <c r="N51" s="58">
        <v>0.246</v>
      </c>
      <c r="O51" s="78">
        <v>0.15</v>
      </c>
      <c r="P51" s="53">
        <v>0.2</v>
      </c>
      <c r="Q51" s="58"/>
      <c r="R51" s="58">
        <f t="array" ref="R51">MAX(IF(N50:P50=R50, N51:P51, ""))</f>
        <v>0.246</v>
      </c>
      <c r="S51" s="28" t="s">
        <v>6</v>
      </c>
      <c r="T51" s="28" t="s">
        <v>6</v>
      </c>
      <c r="U51" s="28" t="s">
        <v>6</v>
      </c>
      <c r="V51" s="28" t="s">
        <v>6</v>
      </c>
      <c r="W51" s="28" t="s">
        <v>6</v>
      </c>
      <c r="X51" s="53">
        <v>0.36830000000000002</v>
      </c>
      <c r="Y51" s="78">
        <v>0.23</v>
      </c>
      <c r="Z51" s="53">
        <v>0.23</v>
      </c>
      <c r="AA51" s="58"/>
      <c r="AB51" s="58">
        <f t="array" ref="AB51">MAX(IF(X50:Z50=AB50, X51:Z51, ""))</f>
        <v>0.23</v>
      </c>
      <c r="AC51" s="28" t="s">
        <v>6</v>
      </c>
      <c r="AD51" s="28" t="s">
        <v>6</v>
      </c>
      <c r="AE51" s="28" t="s">
        <v>6</v>
      </c>
      <c r="AF51" s="28" t="s">
        <v>6</v>
      </c>
      <c r="AG51" s="28" t="s">
        <v>6</v>
      </c>
      <c r="AH51" s="53">
        <v>0.246</v>
      </c>
      <c r="AI51" s="78">
        <v>0.25</v>
      </c>
      <c r="AJ51" s="53">
        <v>0.16</v>
      </c>
      <c r="AK51" s="58"/>
      <c r="AL51" s="58">
        <f t="array" ref="AL51">MAX(IF(AH50:AJ50=AL50, AH51:AJ51, ""))</f>
        <v>0.25</v>
      </c>
      <c r="AM51" s="28" t="s">
        <v>6</v>
      </c>
      <c r="AN51" s="28" t="s">
        <v>6</v>
      </c>
      <c r="AO51" s="28" t="s">
        <v>6</v>
      </c>
      <c r="AP51" s="28" t="s">
        <v>6</v>
      </c>
      <c r="AQ51" s="28" t="s">
        <v>6</v>
      </c>
    </row>
    <row r="52" spans="2:43">
      <c r="B52" s="86"/>
      <c r="C52" s="53" t="s">
        <v>25</v>
      </c>
      <c r="D52" s="53">
        <v>4.8482000000000003</v>
      </c>
      <c r="E52" s="78">
        <v>6.39</v>
      </c>
      <c r="F52" s="53">
        <v>5</v>
      </c>
      <c r="G52" s="58"/>
      <c r="H52" s="58">
        <f t="array" ref="H52">MAX(IF(D50:F50=H50, D52:F52, ""))</f>
        <v>6.39</v>
      </c>
      <c r="I52" s="28" t="s">
        <v>6</v>
      </c>
      <c r="J52" s="28" t="s">
        <v>6</v>
      </c>
      <c r="K52" s="28" t="s">
        <v>6</v>
      </c>
      <c r="L52" s="28" t="s">
        <v>6</v>
      </c>
      <c r="M52" s="28" t="s">
        <v>6</v>
      </c>
      <c r="N52" s="58">
        <v>4.8482000000000003</v>
      </c>
      <c r="O52" s="78">
        <v>4.51</v>
      </c>
      <c r="P52" s="53">
        <v>5</v>
      </c>
      <c r="Q52" s="58"/>
      <c r="R52" s="58">
        <f t="array" ref="R52">MAX(IF(N50:P50=R50, N52:P52, ""))</f>
        <v>4.8482000000000003</v>
      </c>
      <c r="S52" s="28" t="s">
        <v>6</v>
      </c>
      <c r="T52" s="28" t="s">
        <v>6</v>
      </c>
      <c r="U52" s="28" t="s">
        <v>6</v>
      </c>
      <c r="V52" s="28" t="s">
        <v>6</v>
      </c>
      <c r="W52" s="28" t="s">
        <v>6</v>
      </c>
      <c r="X52" s="53">
        <v>3.7587999999999999</v>
      </c>
      <c r="Y52" s="78">
        <v>5.6</v>
      </c>
      <c r="Z52" s="53">
        <v>5</v>
      </c>
      <c r="AA52" s="58"/>
      <c r="AB52" s="58">
        <f t="array" ref="AB52">MAX(IF(X50:Z50=AB50, X52:Z52, ""))</f>
        <v>5.6</v>
      </c>
      <c r="AC52" s="28" t="s">
        <v>6</v>
      </c>
      <c r="AD52" s="28" t="s">
        <v>6</v>
      </c>
      <c r="AE52" s="28" t="s">
        <v>6</v>
      </c>
      <c r="AF52" s="28" t="s">
        <v>6</v>
      </c>
      <c r="AG52" s="28" t="s">
        <v>6</v>
      </c>
      <c r="AH52" s="53">
        <v>4.8482000000000003</v>
      </c>
      <c r="AI52" s="78">
        <v>6.01</v>
      </c>
      <c r="AJ52" s="53">
        <v>4.5</v>
      </c>
      <c r="AK52" s="58"/>
      <c r="AL52" s="58">
        <f t="array" ref="AL52">MAX(IF(AH50:AJ50=AL50, AH52:AJ52, ""))</f>
        <v>6.01</v>
      </c>
      <c r="AM52" s="28" t="s">
        <v>6</v>
      </c>
      <c r="AN52" s="28" t="s">
        <v>6</v>
      </c>
      <c r="AO52" s="28" t="s">
        <v>6</v>
      </c>
      <c r="AP52" s="28" t="s">
        <v>6</v>
      </c>
      <c r="AQ52" s="28" t="s">
        <v>6</v>
      </c>
    </row>
    <row r="53" spans="2:43">
      <c r="B53" s="86" t="s">
        <v>31</v>
      </c>
      <c r="C53" s="53" t="s">
        <v>55</v>
      </c>
      <c r="D53" s="58">
        <v>13</v>
      </c>
      <c r="E53" s="82">
        <v>13.5</v>
      </c>
      <c r="F53" s="58">
        <v>11.5</v>
      </c>
      <c r="G53" s="58">
        <f>MAX(D53:F53)-MIN(D53:F53)</f>
        <v>2</v>
      </c>
      <c r="H53" s="58">
        <f>MAX(D53:F53)</f>
        <v>13.5</v>
      </c>
      <c r="I53" s="53">
        <v>13.5</v>
      </c>
      <c r="J53" s="85">
        <v>11.5</v>
      </c>
      <c r="K53" s="58">
        <v>11.5</v>
      </c>
      <c r="L53" s="58">
        <f>MAX(I53:K53)-MIN(I53:K53)</f>
        <v>2</v>
      </c>
      <c r="M53" s="58">
        <f>MAX(I53:K53)</f>
        <v>13.5</v>
      </c>
      <c r="N53" s="58">
        <v>-4</v>
      </c>
      <c r="O53" s="85">
        <v>-6</v>
      </c>
      <c r="P53" s="58">
        <v>-11</v>
      </c>
      <c r="Q53" s="58">
        <f>MAX(N53:P53)-MIN(N53:P53)</f>
        <v>7</v>
      </c>
      <c r="R53" s="58">
        <f>MAX(N53:P53)</f>
        <v>-4</v>
      </c>
      <c r="S53" s="53">
        <v>-5</v>
      </c>
      <c r="T53" s="85">
        <v>-7</v>
      </c>
      <c r="U53" s="58">
        <v>-10</v>
      </c>
      <c r="V53" s="58">
        <f>MAX(S53:U53)-MIN(S53:U53)</f>
        <v>5</v>
      </c>
      <c r="W53" s="58">
        <f>MAX(S53:U53)</f>
        <v>-5</v>
      </c>
      <c r="X53" s="53">
        <v>14</v>
      </c>
      <c r="Y53" s="85">
        <v>13.5</v>
      </c>
      <c r="Z53" s="58">
        <v>8</v>
      </c>
      <c r="AA53" s="58">
        <f>MAX(X53:Z53)-MIN(X53:Z53)</f>
        <v>6</v>
      </c>
      <c r="AB53" s="58">
        <f>MAX(X53:Z53)</f>
        <v>14</v>
      </c>
      <c r="AC53" s="53">
        <v>14</v>
      </c>
      <c r="AD53" s="85">
        <v>11.5</v>
      </c>
      <c r="AE53" s="58">
        <v>9</v>
      </c>
      <c r="AF53" s="58">
        <f>MAX(AC53:AE53)-MIN(AC53:AE53)</f>
        <v>5</v>
      </c>
      <c r="AG53" s="58">
        <f>MAX(AC53:AE53)</f>
        <v>14</v>
      </c>
      <c r="AH53" s="58">
        <v>11</v>
      </c>
      <c r="AI53" s="85">
        <v>11</v>
      </c>
      <c r="AJ53" s="58">
        <v>6</v>
      </c>
      <c r="AK53" s="58">
        <f>MAX(AH53:AJ53)-MIN(AH53:AJ53)</f>
        <v>5</v>
      </c>
      <c r="AL53" s="58">
        <f>MAX(AH53:AJ53)</f>
        <v>11</v>
      </c>
      <c r="AM53" s="53">
        <v>10</v>
      </c>
      <c r="AN53" s="85">
        <v>8</v>
      </c>
      <c r="AO53" s="58">
        <v>7</v>
      </c>
      <c r="AP53" s="58">
        <f>MAX(AM53:AO53)-MIN(AM53:AO53)</f>
        <v>3</v>
      </c>
      <c r="AQ53" s="58">
        <f>MAX(AM53:AO53)</f>
        <v>10</v>
      </c>
    </row>
    <row r="54" spans="2:43">
      <c r="B54" s="86"/>
      <c r="C54" s="53" t="s">
        <v>24</v>
      </c>
      <c r="D54" s="53">
        <v>0.31130000000000002</v>
      </c>
      <c r="E54" s="78">
        <v>0.39</v>
      </c>
      <c r="F54" s="53">
        <v>0.4</v>
      </c>
      <c r="G54" s="58"/>
      <c r="H54" s="58">
        <f t="array" ref="H54">MAX(IF(D53:F53=H53, D54:F54, ""))</f>
        <v>0.39</v>
      </c>
      <c r="I54" s="53">
        <v>0.37719999999999998</v>
      </c>
      <c r="J54" s="78">
        <v>0.53</v>
      </c>
      <c r="K54" s="53">
        <v>0.6</v>
      </c>
      <c r="L54" s="58"/>
      <c r="M54" s="58">
        <f t="array" ref="M54">MAX(IF(I53:K53=M53, I54:K54, ""))</f>
        <v>0.37719999999999998</v>
      </c>
      <c r="N54" s="58">
        <v>0.31130000000000002</v>
      </c>
      <c r="O54" s="78">
        <v>0.35</v>
      </c>
      <c r="P54" s="53">
        <v>0.5</v>
      </c>
      <c r="Q54" s="58"/>
      <c r="R54" s="58">
        <f t="array" ref="R54">MAX(IF(N53:P53=R53, N54:P54, ""))</f>
        <v>0.31130000000000002</v>
      </c>
      <c r="S54" s="53">
        <v>0.33639999999999998</v>
      </c>
      <c r="T54" s="58">
        <v>0.51</v>
      </c>
      <c r="U54" s="53">
        <v>0.6</v>
      </c>
      <c r="V54" s="58"/>
      <c r="W54" s="58">
        <f t="array" ref="W54">MAX(IF(S53:U53=W53, S54:U54, ""))</f>
        <v>0.33639999999999998</v>
      </c>
      <c r="X54" s="53">
        <v>0.32179999999999997</v>
      </c>
      <c r="Y54" s="78">
        <v>0.38</v>
      </c>
      <c r="Z54" s="53">
        <v>0.6</v>
      </c>
      <c r="AA54" s="58"/>
      <c r="AB54" s="58">
        <f t="array" ref="AB54">MAX(IF(X53:Z53=AB53, X54:Z54, ""))</f>
        <v>0.32179999999999997</v>
      </c>
      <c r="AC54" s="53">
        <v>0.42420000000000002</v>
      </c>
      <c r="AD54" s="58">
        <v>0.55000000000000004</v>
      </c>
      <c r="AE54" s="53">
        <v>0.6</v>
      </c>
      <c r="AF54" s="58"/>
      <c r="AG54" s="58">
        <f t="array" ref="AG54">MAX(IF(AC53:AE53=AG53, AC54:AE54, ""))</f>
        <v>0.42420000000000002</v>
      </c>
      <c r="AH54" s="53">
        <v>0.31130000000000002</v>
      </c>
      <c r="AI54" s="78">
        <v>0.42</v>
      </c>
      <c r="AJ54" s="53">
        <v>0.35</v>
      </c>
      <c r="AK54" s="58"/>
      <c r="AL54" s="58">
        <f t="array" ref="AL54">MAX(IF(AH53:AJ53=AL53, AH54:AJ54, ""))</f>
        <v>0.42</v>
      </c>
      <c r="AM54" s="53">
        <v>0.3861</v>
      </c>
      <c r="AN54" s="58">
        <v>0.47</v>
      </c>
      <c r="AO54" s="53">
        <v>0.42</v>
      </c>
      <c r="AP54" s="58"/>
      <c r="AQ54" s="58">
        <f t="array" ref="AQ54">MAX(IF(AM53:AO53=AQ53, AM54:AO54, ""))</f>
        <v>0.3861</v>
      </c>
    </row>
    <row r="55" spans="2:43">
      <c r="B55" s="86" t="s">
        <v>32</v>
      </c>
      <c r="C55" s="53" t="s">
        <v>55</v>
      </c>
      <c r="D55" s="58">
        <v>7.5</v>
      </c>
      <c r="E55" s="82">
        <v>8.5</v>
      </c>
      <c r="F55" s="58">
        <v>7</v>
      </c>
      <c r="G55" s="58">
        <f>MAX(D55:F55)-MIN(D55:F55)</f>
        <v>1.5</v>
      </c>
      <c r="H55" s="58">
        <f>MAX(D55:F55)</f>
        <v>8.5</v>
      </c>
      <c r="I55" s="28" t="s">
        <v>6</v>
      </c>
      <c r="J55" s="28" t="s">
        <v>6</v>
      </c>
      <c r="K55" s="28" t="s">
        <v>6</v>
      </c>
      <c r="L55" s="28" t="s">
        <v>6</v>
      </c>
      <c r="M55" s="28" t="s">
        <v>6</v>
      </c>
      <c r="N55" s="58">
        <v>-11</v>
      </c>
      <c r="O55" s="85">
        <v>-12</v>
      </c>
      <c r="P55" s="58">
        <v>-15</v>
      </c>
      <c r="Q55" s="58">
        <f>MAX(N55:P55)-MIN(N55:P55)</f>
        <v>4</v>
      </c>
      <c r="R55" s="58">
        <f>MAX(N55:P55)</f>
        <v>-11</v>
      </c>
      <c r="S55" s="28" t="s">
        <v>6</v>
      </c>
      <c r="T55" s="28" t="s">
        <v>6</v>
      </c>
      <c r="U55" s="28" t="s">
        <v>6</v>
      </c>
      <c r="V55" s="28" t="s">
        <v>6</v>
      </c>
      <c r="W55" s="28" t="s">
        <v>6</v>
      </c>
      <c r="X55" s="53">
        <v>8.5</v>
      </c>
      <c r="Y55" s="85">
        <v>7</v>
      </c>
      <c r="Z55" s="58">
        <v>2.5</v>
      </c>
      <c r="AA55" s="58">
        <f>MAX(X55:Z55)-MIN(X55:Z55)</f>
        <v>6</v>
      </c>
      <c r="AB55" s="58">
        <f>MAX(X55:Z55)</f>
        <v>8.5</v>
      </c>
      <c r="AC55" s="28" t="s">
        <v>6</v>
      </c>
      <c r="AD55" s="28" t="s">
        <v>6</v>
      </c>
      <c r="AE55" s="28" t="s">
        <v>6</v>
      </c>
      <c r="AF55" s="28" t="s">
        <v>6</v>
      </c>
      <c r="AG55" s="28" t="s">
        <v>6</v>
      </c>
      <c r="AH55" s="58">
        <v>4.5</v>
      </c>
      <c r="AI55" s="85">
        <v>5</v>
      </c>
      <c r="AJ55" s="58">
        <v>0</v>
      </c>
      <c r="AK55" s="58">
        <f>MAX(AH55:AJ55)-MIN(AH55:AJ55)</f>
        <v>5</v>
      </c>
      <c r="AL55" s="58">
        <f>MAX(AH55:AJ55)</f>
        <v>5</v>
      </c>
      <c r="AM55" s="28" t="s">
        <v>6</v>
      </c>
      <c r="AN55" s="28" t="s">
        <v>6</v>
      </c>
      <c r="AO55" s="28" t="s">
        <v>6</v>
      </c>
      <c r="AP55" s="28" t="s">
        <v>6</v>
      </c>
      <c r="AQ55" s="28" t="s">
        <v>6</v>
      </c>
    </row>
    <row r="56" spans="2:43">
      <c r="B56" s="86"/>
      <c r="C56" s="53" t="s">
        <v>24</v>
      </c>
      <c r="D56" s="53">
        <v>0.1993</v>
      </c>
      <c r="E56" s="78">
        <v>0.16</v>
      </c>
      <c r="F56" s="53">
        <v>0.28000000000000003</v>
      </c>
      <c r="G56" s="58"/>
      <c r="H56" s="58">
        <f t="array" ref="H56">MAX(IF(D55:F55=H55, D56:F56, ""))</f>
        <v>0.16</v>
      </c>
      <c r="I56" s="28" t="s">
        <v>6</v>
      </c>
      <c r="J56" s="28" t="s">
        <v>6</v>
      </c>
      <c r="K56" s="28" t="s">
        <v>6</v>
      </c>
      <c r="L56" s="28" t="s">
        <v>6</v>
      </c>
      <c r="M56" s="28" t="s">
        <v>6</v>
      </c>
      <c r="N56" s="58">
        <v>0.1993</v>
      </c>
      <c r="O56" s="58">
        <v>0.15</v>
      </c>
      <c r="P56" s="53">
        <v>0.2</v>
      </c>
      <c r="Q56" s="58"/>
      <c r="R56" s="58">
        <f t="array" ref="R56">MAX(IF(N55:P55=R55, N56:P56, ""))</f>
        <v>0.1993</v>
      </c>
      <c r="S56" s="28" t="s">
        <v>6</v>
      </c>
      <c r="T56" s="28" t="s">
        <v>6</v>
      </c>
      <c r="U56" s="28" t="s">
        <v>6</v>
      </c>
      <c r="V56" s="28" t="s">
        <v>6</v>
      </c>
      <c r="W56" s="28" t="s">
        <v>6</v>
      </c>
      <c r="X56" s="53">
        <v>0.26350000000000001</v>
      </c>
      <c r="Y56" s="58">
        <v>0.19</v>
      </c>
      <c r="Z56" s="53">
        <v>0.2</v>
      </c>
      <c r="AA56" s="58"/>
      <c r="AB56" s="58">
        <f t="array" ref="AB56">MAX(IF(X55:Z55=AB55, X56:Z56, ""))</f>
        <v>0.26350000000000001</v>
      </c>
      <c r="AC56" s="28" t="s">
        <v>6</v>
      </c>
      <c r="AD56" s="28" t="s">
        <v>6</v>
      </c>
      <c r="AE56" s="28" t="s">
        <v>6</v>
      </c>
      <c r="AF56" s="28" t="s">
        <v>6</v>
      </c>
      <c r="AG56" s="28" t="s">
        <v>6</v>
      </c>
      <c r="AH56" s="53">
        <v>0.1993</v>
      </c>
      <c r="AI56" s="58">
        <v>0.15</v>
      </c>
      <c r="AJ56" s="53">
        <v>0.18</v>
      </c>
      <c r="AK56" s="58"/>
      <c r="AL56" s="58">
        <f t="array" ref="AL56">MAX(IF(AH55:AJ55=AL55, AH56:AJ56, ""))</f>
        <v>0.15</v>
      </c>
      <c r="AM56" s="28" t="s">
        <v>6</v>
      </c>
      <c r="AN56" s="28" t="s">
        <v>6</v>
      </c>
      <c r="AO56" s="28" t="s">
        <v>6</v>
      </c>
      <c r="AP56" s="28" t="s">
        <v>6</v>
      </c>
      <c r="AQ56" s="28" t="s">
        <v>6</v>
      </c>
    </row>
    <row r="57" spans="2:43">
      <c r="B57" s="86" t="s">
        <v>33</v>
      </c>
      <c r="C57" s="53" t="s">
        <v>34</v>
      </c>
      <c r="D57" s="58">
        <v>10</v>
      </c>
      <c r="E57" s="82">
        <v>9.5</v>
      </c>
      <c r="F57" s="58">
        <v>9</v>
      </c>
      <c r="G57" s="58">
        <f>MAX(D57:F57)-MIN(D57:F57)</f>
        <v>1</v>
      </c>
      <c r="H57" s="58">
        <f>MAX(D57:F57)</f>
        <v>10</v>
      </c>
      <c r="I57" s="28" t="s">
        <v>6</v>
      </c>
      <c r="J57" s="28" t="s">
        <v>6</v>
      </c>
      <c r="K57" s="28" t="s">
        <v>6</v>
      </c>
      <c r="L57" s="28" t="s">
        <v>6</v>
      </c>
      <c r="M57" s="28" t="s">
        <v>6</v>
      </c>
      <c r="N57" s="58">
        <v>-8.5</v>
      </c>
      <c r="O57" s="58">
        <v>-11</v>
      </c>
      <c r="P57" s="58">
        <v>-13</v>
      </c>
      <c r="Q57" s="58">
        <f>MAX(N57:P57)-MIN(N57:P57)</f>
        <v>4.5</v>
      </c>
      <c r="R57" s="58">
        <f>MAX(N57:P57)</f>
        <v>-8.5</v>
      </c>
      <c r="S57" s="28" t="s">
        <v>6</v>
      </c>
      <c r="T57" s="28" t="s">
        <v>6</v>
      </c>
      <c r="U57" s="28" t="s">
        <v>6</v>
      </c>
      <c r="V57" s="28" t="s">
        <v>6</v>
      </c>
      <c r="W57" s="28" t="s">
        <v>6</v>
      </c>
      <c r="X57" s="53">
        <v>10.5</v>
      </c>
      <c r="Y57" s="58">
        <v>9</v>
      </c>
      <c r="Z57" s="58">
        <v>5.5</v>
      </c>
      <c r="AA57" s="58">
        <f>MAX(X57:Z57)-MIN(X57:Z57)</f>
        <v>5</v>
      </c>
      <c r="AB57" s="58">
        <f>MAX(X57:Z57)</f>
        <v>10.5</v>
      </c>
      <c r="AC57" s="28" t="s">
        <v>6</v>
      </c>
      <c r="AD57" s="28" t="s">
        <v>6</v>
      </c>
      <c r="AE57" s="28" t="s">
        <v>6</v>
      </c>
      <c r="AF57" s="28" t="s">
        <v>6</v>
      </c>
      <c r="AG57" s="28" t="s">
        <v>6</v>
      </c>
      <c r="AH57" s="58">
        <v>7</v>
      </c>
      <c r="AI57" s="58">
        <v>7</v>
      </c>
      <c r="AJ57" s="58">
        <v>3</v>
      </c>
      <c r="AK57" s="58">
        <f>MAX(AH57:AJ57)-MIN(AH57:AJ57)</f>
        <v>4</v>
      </c>
      <c r="AL57" s="58">
        <f>MAX(AH57:AJ57)</f>
        <v>7</v>
      </c>
      <c r="AM57" s="28" t="s">
        <v>6</v>
      </c>
      <c r="AN57" s="28" t="s">
        <v>6</v>
      </c>
      <c r="AO57" s="28" t="s">
        <v>6</v>
      </c>
      <c r="AP57" s="28" t="s">
        <v>6</v>
      </c>
      <c r="AQ57" s="28" t="s">
        <v>6</v>
      </c>
    </row>
    <row r="58" spans="2:43">
      <c r="B58" s="86" t="s">
        <v>35</v>
      </c>
      <c r="C58" s="53" t="s">
        <v>34</v>
      </c>
      <c r="D58" s="53">
        <v>10</v>
      </c>
      <c r="E58" s="82">
        <v>10.5</v>
      </c>
      <c r="F58" s="53">
        <v>9.5</v>
      </c>
      <c r="G58" s="58">
        <f>MAX(D58:F58)-MIN(D58:F58)</f>
        <v>1</v>
      </c>
      <c r="H58" s="58">
        <f>MAX(D58:F58)</f>
        <v>10.5</v>
      </c>
      <c r="I58" s="28" t="s">
        <v>6</v>
      </c>
      <c r="J58" s="28" t="s">
        <v>6</v>
      </c>
      <c r="K58" s="28" t="s">
        <v>6</v>
      </c>
      <c r="L58" s="28" t="s">
        <v>6</v>
      </c>
      <c r="M58" s="28" t="s">
        <v>6</v>
      </c>
      <c r="N58" s="58">
        <v>-8</v>
      </c>
      <c r="O58" s="58">
        <v>-10</v>
      </c>
      <c r="P58" s="53">
        <v>-12.5</v>
      </c>
      <c r="Q58" s="58">
        <f>MAX(N58:P58)-MIN(N58:P58)</f>
        <v>4.5</v>
      </c>
      <c r="R58" s="58">
        <f>MAX(N58:P58)</f>
        <v>-8</v>
      </c>
      <c r="S58" s="28" t="s">
        <v>6</v>
      </c>
      <c r="T58" s="28" t="s">
        <v>6</v>
      </c>
      <c r="U58" s="28" t="s">
        <v>6</v>
      </c>
      <c r="V58" s="28" t="s">
        <v>6</v>
      </c>
      <c r="W58" s="28" t="s">
        <v>6</v>
      </c>
      <c r="X58" s="53">
        <v>10.5</v>
      </c>
      <c r="Y58" s="58">
        <v>9.5</v>
      </c>
      <c r="Z58" s="53">
        <v>6</v>
      </c>
      <c r="AA58" s="58">
        <f>MAX(X58:Z58)-MIN(X58:Z58)</f>
        <v>4.5</v>
      </c>
      <c r="AB58" s="58">
        <f>MAX(X58:Z58)</f>
        <v>10.5</v>
      </c>
      <c r="AC58" s="28" t="s">
        <v>6</v>
      </c>
      <c r="AD58" s="28" t="s">
        <v>6</v>
      </c>
      <c r="AE58" s="28" t="s">
        <v>6</v>
      </c>
      <c r="AF58" s="28" t="s">
        <v>6</v>
      </c>
      <c r="AG58" s="28" t="s">
        <v>6</v>
      </c>
      <c r="AH58" s="53">
        <v>7</v>
      </c>
      <c r="AI58" s="58">
        <v>7</v>
      </c>
      <c r="AJ58" s="53">
        <v>3.5</v>
      </c>
      <c r="AK58" s="58">
        <f>MAX(AH58:AJ58)-MIN(AH58:AJ58)</f>
        <v>3.5</v>
      </c>
      <c r="AL58" s="58">
        <f>MAX(AH58:AJ58)</f>
        <v>7</v>
      </c>
      <c r="AM58" s="28" t="s">
        <v>6</v>
      </c>
      <c r="AN58" s="28" t="s">
        <v>6</v>
      </c>
      <c r="AO58" s="28" t="s">
        <v>6</v>
      </c>
      <c r="AP58" s="28" t="s">
        <v>6</v>
      </c>
      <c r="AQ58" s="28" t="s">
        <v>6</v>
      </c>
    </row>
    <row r="59" spans="2:43">
      <c r="B59" s="86" t="s">
        <v>36</v>
      </c>
      <c r="C59" s="53" t="s">
        <v>34</v>
      </c>
      <c r="D59" s="53">
        <v>10.5</v>
      </c>
      <c r="E59" s="82">
        <v>12</v>
      </c>
      <c r="F59" s="53">
        <v>10</v>
      </c>
      <c r="G59" s="78">
        <f>MAX(D59:F59)-MIN(D59:F59)</f>
        <v>2</v>
      </c>
      <c r="H59" s="58">
        <f>MAX(D59:F59)</f>
        <v>12</v>
      </c>
      <c r="I59" s="28" t="s">
        <v>6</v>
      </c>
      <c r="J59" s="28" t="s">
        <v>6</v>
      </c>
      <c r="K59" s="28" t="s">
        <v>6</v>
      </c>
      <c r="L59" s="28" t="s">
        <v>6</v>
      </c>
      <c r="M59" s="28" t="s">
        <v>6</v>
      </c>
      <c r="N59" s="58">
        <v>-7</v>
      </c>
      <c r="O59" s="58">
        <v>-8</v>
      </c>
      <c r="P59" s="53">
        <v>-12</v>
      </c>
      <c r="Q59" s="78">
        <f>MAX(N59:P59)-MIN(N59:P59)</f>
        <v>5</v>
      </c>
      <c r="R59" s="58">
        <f>MAX(N59:P59)</f>
        <v>-7</v>
      </c>
      <c r="S59" s="28" t="s">
        <v>6</v>
      </c>
      <c r="T59" s="28" t="s">
        <v>6</v>
      </c>
      <c r="U59" s="28" t="s">
        <v>6</v>
      </c>
      <c r="V59" s="28" t="s">
        <v>6</v>
      </c>
      <c r="W59" s="28" t="s">
        <v>6</v>
      </c>
      <c r="X59" s="53">
        <v>10.5</v>
      </c>
      <c r="Y59" s="58">
        <v>11.5</v>
      </c>
      <c r="Z59" s="53">
        <v>6</v>
      </c>
      <c r="AA59" s="78">
        <f>MAX(X59:Z59)-MIN(X59:Z59)</f>
        <v>5.5</v>
      </c>
      <c r="AB59" s="58">
        <f>MAX(X59:Z59)</f>
        <v>11.5</v>
      </c>
      <c r="AC59" s="28" t="s">
        <v>6</v>
      </c>
      <c r="AD59" s="28" t="s">
        <v>6</v>
      </c>
      <c r="AE59" s="28" t="s">
        <v>6</v>
      </c>
      <c r="AF59" s="28" t="s">
        <v>6</v>
      </c>
      <c r="AG59" s="28" t="s">
        <v>6</v>
      </c>
      <c r="AH59" s="53">
        <v>7</v>
      </c>
      <c r="AI59" s="58">
        <v>9.5</v>
      </c>
      <c r="AJ59" s="53">
        <v>3.5</v>
      </c>
      <c r="AK59" s="78">
        <f>MAX(AH59:AJ59)-MIN(AH59:AJ59)</f>
        <v>6</v>
      </c>
      <c r="AL59" s="58">
        <f>MAX(AH59:AJ59)</f>
        <v>9.5</v>
      </c>
      <c r="AM59" s="28" t="s">
        <v>6</v>
      </c>
      <c r="AN59" s="28" t="s">
        <v>6</v>
      </c>
      <c r="AO59" s="28" t="s">
        <v>6</v>
      </c>
      <c r="AP59" s="28" t="s">
        <v>6</v>
      </c>
      <c r="AQ59" s="28" t="s">
        <v>6</v>
      </c>
    </row>
    <row r="60" spans="2:43" ht="13.5" thickBot="1">
      <c r="B60" s="87" t="s">
        <v>38</v>
      </c>
      <c r="C60" s="54" t="s">
        <v>34</v>
      </c>
      <c r="D60" s="79">
        <v>4.5</v>
      </c>
      <c r="E60" s="97">
        <v>6</v>
      </c>
      <c r="F60" s="80">
        <v>6</v>
      </c>
      <c r="G60" s="80">
        <f>MAX(D60:F60)-MIN(D60:F60)</f>
        <v>1.5</v>
      </c>
      <c r="H60" s="79">
        <f>MAX(D60:F60)</f>
        <v>6</v>
      </c>
      <c r="I60" s="42" t="s">
        <v>6</v>
      </c>
      <c r="J60" s="42" t="s">
        <v>6</v>
      </c>
      <c r="K60" s="42" t="s">
        <v>6</v>
      </c>
      <c r="L60" s="42" t="s">
        <v>6</v>
      </c>
      <c r="M60" s="42" t="s">
        <v>6</v>
      </c>
      <c r="N60" s="79">
        <v>-15</v>
      </c>
      <c r="O60" s="79">
        <v>-15.5</v>
      </c>
      <c r="P60" s="80">
        <v>-17</v>
      </c>
      <c r="Q60" s="80">
        <f>MAX(N60:P60)-MIN(N60:P60)</f>
        <v>2</v>
      </c>
      <c r="R60" s="79">
        <f>MAX(N60:P60)</f>
        <v>-15</v>
      </c>
      <c r="S60" s="42" t="s">
        <v>6</v>
      </c>
      <c r="T60" s="42" t="s">
        <v>6</v>
      </c>
      <c r="U60" s="42" t="s">
        <v>6</v>
      </c>
      <c r="V60" s="42" t="s">
        <v>6</v>
      </c>
      <c r="W60" s="42" t="s">
        <v>6</v>
      </c>
      <c r="X60" s="88">
        <v>5</v>
      </c>
      <c r="Y60" s="79">
        <v>4.5</v>
      </c>
      <c r="Z60" s="80">
        <v>1</v>
      </c>
      <c r="AA60" s="80">
        <f>MAX(X60:Z60)-MIN(X60:Z60)</f>
        <v>4</v>
      </c>
      <c r="AB60" s="79">
        <f>MAX(X60:Z60)</f>
        <v>5</v>
      </c>
      <c r="AC60" s="42" t="s">
        <v>6</v>
      </c>
      <c r="AD60" s="42" t="s">
        <v>6</v>
      </c>
      <c r="AE60" s="42" t="s">
        <v>6</v>
      </c>
      <c r="AF60" s="42" t="s">
        <v>6</v>
      </c>
      <c r="AG60" s="42" t="s">
        <v>6</v>
      </c>
      <c r="AH60" s="79">
        <v>0.5</v>
      </c>
      <c r="AI60" s="79">
        <v>3.5</v>
      </c>
      <c r="AJ60" s="80">
        <v>-1.5</v>
      </c>
      <c r="AK60" s="80">
        <f>MAX(AH60:AJ60)-MIN(AH60:AJ60)</f>
        <v>5</v>
      </c>
      <c r="AL60" s="79">
        <f>MAX(AH60:AJ60)</f>
        <v>3.5</v>
      </c>
      <c r="AM60" s="42" t="s">
        <v>6</v>
      </c>
      <c r="AN60" s="42" t="s">
        <v>6</v>
      </c>
      <c r="AO60" s="42" t="s">
        <v>6</v>
      </c>
      <c r="AP60" s="42" t="s">
        <v>6</v>
      </c>
      <c r="AQ60" s="42" t="s">
        <v>6</v>
      </c>
    </row>
  </sheetData>
  <mergeCells count="38">
    <mergeCell ref="B36:C36"/>
    <mergeCell ref="B34:C34"/>
    <mergeCell ref="D34:M34"/>
    <mergeCell ref="S35:W35"/>
    <mergeCell ref="I35:M35"/>
    <mergeCell ref="B33:C33"/>
    <mergeCell ref="B35:C35"/>
    <mergeCell ref="D35:H35"/>
    <mergeCell ref="B3:C3"/>
    <mergeCell ref="D33:AQ33"/>
    <mergeCell ref="N35:R35"/>
    <mergeCell ref="N34:W34"/>
    <mergeCell ref="X34:AG34"/>
    <mergeCell ref="X35:AB35"/>
    <mergeCell ref="AC35:AG35"/>
    <mergeCell ref="AM35:AQ35"/>
    <mergeCell ref="AH35:AL35"/>
    <mergeCell ref="AH34:AQ34"/>
    <mergeCell ref="D2:AQ2"/>
    <mergeCell ref="D3:AQ3"/>
    <mergeCell ref="AM5:AQ5"/>
    <mergeCell ref="B6:C6"/>
    <mergeCell ref="X4:AG4"/>
    <mergeCell ref="AC5:AG5"/>
    <mergeCell ref="D5:H5"/>
    <mergeCell ref="B5:C5"/>
    <mergeCell ref="I5:M5"/>
    <mergeCell ref="S5:W5"/>
    <mergeCell ref="B2:C2"/>
    <mergeCell ref="X5:AB5"/>
    <mergeCell ref="B32:C32"/>
    <mergeCell ref="B4:C4"/>
    <mergeCell ref="N4:W4"/>
    <mergeCell ref="N5:R5"/>
    <mergeCell ref="D4:M4"/>
    <mergeCell ref="D32:AQ32"/>
    <mergeCell ref="AH4:AQ4"/>
    <mergeCell ref="AH5:AL5"/>
  </mergeCells>
  <phoneticPr fontId="5" type="noConversion"/>
  <pageMargins left="0.7" right="0.7" top="0.75" bottom="0.75" header="0.3" footer="0.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B1:AJ213"/>
  <sheetViews>
    <sheetView topLeftCell="A34" zoomScale="70" zoomScaleNormal="70" workbookViewId="0">
      <selection activeCell="B107" sqref="B107"/>
    </sheetView>
  </sheetViews>
  <sheetFormatPr defaultColWidth="9.140625" defaultRowHeight="12.75"/>
  <cols>
    <col min="1" max="1" width="1.28515625" customWidth="1"/>
    <col min="2" max="2" width="17.85546875" bestFit="1" customWidth="1"/>
    <col min="3" max="3" width="10.28515625" bestFit="1" customWidth="1"/>
    <col min="4" max="10" width="9.140625" customWidth="1"/>
    <col min="11" max="11" width="17.85546875" bestFit="1" customWidth="1"/>
    <col min="12" max="12" width="10.28515625" bestFit="1" customWidth="1"/>
    <col min="13" max="18" width="9.140625" customWidth="1"/>
    <col min="19" max="19" width="17.85546875" bestFit="1" customWidth="1"/>
    <col min="20" max="20" width="15" customWidth="1"/>
    <col min="21" max="21" width="11.140625" customWidth="1"/>
  </cols>
  <sheetData>
    <row r="1" spans="2:25" ht="55.5" customHeight="1">
      <c r="B1" s="151" t="s">
        <v>73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</row>
    <row r="2" spans="2:25" ht="13.5" thickBot="1">
      <c r="K2" s="148" t="s">
        <v>40</v>
      </c>
      <c r="L2" s="148"/>
      <c r="M2" s="148"/>
      <c r="N2" s="148"/>
      <c r="O2" s="148"/>
      <c r="P2" s="148"/>
      <c r="Q2" s="148"/>
      <c r="S2" s="148" t="s">
        <v>40</v>
      </c>
      <c r="T2" s="148"/>
      <c r="U2" s="148"/>
      <c r="V2" s="148"/>
      <c r="W2" s="148"/>
      <c r="X2" s="148"/>
      <c r="Y2" s="148"/>
    </row>
    <row r="3" spans="2:25" ht="13.5" thickBot="1">
      <c r="B3" s="156" t="s">
        <v>39</v>
      </c>
      <c r="C3" s="156"/>
      <c r="D3" s="156"/>
      <c r="E3" s="156"/>
      <c r="F3" s="156"/>
      <c r="G3" s="156"/>
      <c r="H3" s="156"/>
      <c r="I3" s="156"/>
      <c r="K3" s="101" t="s">
        <v>16</v>
      </c>
      <c r="L3" s="102"/>
      <c r="M3" s="102"/>
      <c r="N3" s="102"/>
      <c r="O3" s="102"/>
      <c r="P3" s="102"/>
      <c r="Q3" s="103"/>
      <c r="S3" s="101" t="s">
        <v>17</v>
      </c>
      <c r="T3" s="102"/>
      <c r="U3" s="102"/>
      <c r="V3" s="102"/>
      <c r="W3" s="102"/>
      <c r="X3" s="102"/>
      <c r="Y3" s="103"/>
    </row>
    <row r="4" spans="2:25" ht="13.5" thickBot="1">
      <c r="B4" s="107" t="s">
        <v>14</v>
      </c>
      <c r="C4" s="163"/>
      <c r="D4" s="150" t="s">
        <v>15</v>
      </c>
      <c r="E4" s="102"/>
      <c r="F4" s="102"/>
      <c r="G4" s="102"/>
      <c r="H4" s="102"/>
      <c r="I4" s="149"/>
      <c r="K4" s="104" t="s">
        <v>14</v>
      </c>
      <c r="L4" s="106"/>
      <c r="M4" s="101" t="s">
        <v>43</v>
      </c>
      <c r="N4" s="102"/>
      <c r="O4" s="102"/>
      <c r="P4" s="102"/>
      <c r="Q4" s="103"/>
      <c r="S4" s="104" t="s">
        <v>14</v>
      </c>
      <c r="T4" s="106"/>
      <c r="U4" s="101" t="s">
        <v>43</v>
      </c>
      <c r="V4" s="102"/>
      <c r="W4" s="102"/>
      <c r="X4" s="102"/>
      <c r="Y4" s="103"/>
    </row>
    <row r="5" spans="2:25" ht="13.5" thickBot="1">
      <c r="B5" s="109"/>
      <c r="C5" s="164"/>
      <c r="D5" s="150" t="s">
        <v>16</v>
      </c>
      <c r="E5" s="102"/>
      <c r="F5" s="103"/>
      <c r="G5" s="101" t="s">
        <v>17</v>
      </c>
      <c r="H5" s="102"/>
      <c r="I5" s="103"/>
      <c r="K5" s="166"/>
      <c r="L5" s="167"/>
      <c r="M5" s="101" t="s">
        <v>44</v>
      </c>
      <c r="N5" s="102"/>
      <c r="O5" s="102"/>
      <c r="P5" s="102"/>
      <c r="Q5" s="103"/>
      <c r="S5" s="166"/>
      <c r="T5" s="167"/>
      <c r="U5" s="101" t="s">
        <v>44</v>
      </c>
      <c r="V5" s="102"/>
      <c r="W5" s="102"/>
      <c r="X5" s="102"/>
      <c r="Y5" s="103"/>
    </row>
    <row r="6" spans="2:25" ht="13.5" thickBot="1">
      <c r="B6" s="111" t="s">
        <v>18</v>
      </c>
      <c r="C6" s="141"/>
      <c r="D6" s="18" t="s">
        <v>19</v>
      </c>
      <c r="E6" s="18" t="s">
        <v>20</v>
      </c>
      <c r="F6" s="18" t="s">
        <v>21</v>
      </c>
      <c r="G6" s="18" t="s">
        <v>19</v>
      </c>
      <c r="H6" s="19" t="s">
        <v>20</v>
      </c>
      <c r="I6" s="19" t="s">
        <v>21</v>
      </c>
      <c r="K6" s="134" t="s">
        <v>18</v>
      </c>
      <c r="L6" s="135"/>
      <c r="M6" s="18" t="s">
        <v>19</v>
      </c>
      <c r="N6" s="18" t="s">
        <v>20</v>
      </c>
      <c r="O6" s="18" t="s">
        <v>21</v>
      </c>
      <c r="P6" s="18" t="s">
        <v>41</v>
      </c>
      <c r="Q6" s="18" t="s">
        <v>42</v>
      </c>
      <c r="S6" s="134" t="s">
        <v>18</v>
      </c>
      <c r="T6" s="135"/>
      <c r="U6" s="18" t="s">
        <v>45</v>
      </c>
      <c r="V6" s="18" t="s">
        <v>20</v>
      </c>
      <c r="W6" s="18" t="s">
        <v>21</v>
      </c>
      <c r="X6" s="18" t="s">
        <v>41</v>
      </c>
      <c r="Y6" s="18" t="s">
        <v>42</v>
      </c>
    </row>
    <row r="7" spans="2:25">
      <c r="B7" s="21" t="s">
        <v>22</v>
      </c>
      <c r="C7" s="22" t="s">
        <v>23</v>
      </c>
      <c r="D7" s="22">
        <f ca="1">RefSensPerfVamos1!J6</f>
        <v>-99</v>
      </c>
      <c r="E7" s="22">
        <f ca="1">RefSensPerfVamos1!Q6</f>
        <v>-96.5</v>
      </c>
      <c r="F7" s="22">
        <f ca="1">RefSensPerfVamos1!X6</f>
        <v>-92.5</v>
      </c>
      <c r="G7" s="22">
        <f ca="1">RefSensPerfVamos1!J36</f>
        <v>-96.5</v>
      </c>
      <c r="H7" s="22">
        <f ca="1">RefSensPerfVamos1!Q36</f>
        <v>-94.5</v>
      </c>
      <c r="I7" s="22">
        <f ca="1">RefSensPerfVamos1!X36</f>
        <v>-91.5</v>
      </c>
      <c r="K7" s="21" t="s">
        <v>22</v>
      </c>
      <c r="L7" s="22" t="s">
        <v>23</v>
      </c>
      <c r="M7" s="22">
        <f ca="1">RefSensPerfVamos2!J6</f>
        <v>-99.5</v>
      </c>
      <c r="N7" s="22">
        <f ca="1">RefSensPerfVamos2!Q6</f>
        <v>-97</v>
      </c>
      <c r="O7" s="22">
        <f ca="1">RefSensPerfVamos2!X6</f>
        <v>-96</v>
      </c>
      <c r="P7" s="22">
        <f ca="1">RefSensPerfVamos2!AE6</f>
        <v>-93.5</v>
      </c>
      <c r="Q7" s="22">
        <f ca="1">RefSensPerfVamos2!AL6</f>
        <v>-91.5</v>
      </c>
      <c r="S7" s="21" t="s">
        <v>22</v>
      </c>
      <c r="T7" s="22" t="s">
        <v>23</v>
      </c>
      <c r="U7" s="22">
        <f ca="1">RefSensPerfVamos2!J36</f>
        <v>-98.5</v>
      </c>
      <c r="V7" s="22">
        <f ca="1">RefSensPerfVamos2!Q36</f>
        <v>-96.5</v>
      </c>
      <c r="W7" s="22">
        <f ca="1">RefSensPerfVamos2!X36</f>
        <v>-95</v>
      </c>
      <c r="X7" s="22">
        <f ca="1">RefSensPerfVamos2!AE36</f>
        <v>-91.5</v>
      </c>
      <c r="Y7" s="22">
        <f ca="1">RefSensPerfVamos2!AL36</f>
        <v>-90</v>
      </c>
    </row>
    <row r="8" spans="2:25">
      <c r="B8" s="21"/>
      <c r="C8" s="22" t="s">
        <v>24</v>
      </c>
      <c r="D8" s="22">
        <f ca="1">RefSensPerfVamos1!J7</f>
        <v>0.5</v>
      </c>
      <c r="E8" s="22">
        <f ca="1">RefSensPerfVamos1!Q7</f>
        <v>0.2</v>
      </c>
      <c r="F8" s="22">
        <f ca="1">RefSensPerfVamos1!X7</f>
        <v>0.2</v>
      </c>
      <c r="G8" s="22">
        <f ca="1">RefSensPerfVamos1!J37</f>
        <v>0.35</v>
      </c>
      <c r="H8" s="22">
        <f ca="1">RefSensPerfVamos1!Q37</f>
        <v>0.35</v>
      </c>
      <c r="I8" s="22">
        <f ca="1">RefSensPerfVamos1!X37</f>
        <v>0.4</v>
      </c>
      <c r="K8" s="21"/>
      <c r="L8" s="22" t="s">
        <v>24</v>
      </c>
      <c r="M8" s="22">
        <f ca="1">RefSensPerfVamos2!J7</f>
        <v>0.113</v>
      </c>
      <c r="N8" s="22">
        <f ca="1">RefSensPerfVamos2!Q7</f>
        <v>0.11899999999999999</v>
      </c>
      <c r="O8" s="22">
        <f ca="1">RefSensPerfVamos2!X7</f>
        <v>0.11</v>
      </c>
      <c r="P8" s="22">
        <f ca="1">RefSensPerfVamos2!AE7</f>
        <v>0.15</v>
      </c>
      <c r="Q8" s="22">
        <f ca="1">RefSensPerfVamos2!AL7</f>
        <v>0.15</v>
      </c>
      <c r="S8" s="21"/>
      <c r="T8" s="22" t="s">
        <v>24</v>
      </c>
      <c r="U8" s="22">
        <f ca="1">RefSensPerfVamos2!J37</f>
        <v>0.45</v>
      </c>
      <c r="V8" s="22">
        <f ca="1">RefSensPerfVamos2!Q37</f>
        <v>0.41</v>
      </c>
      <c r="W8" s="22">
        <f ca="1">RefSensPerfVamos2!X37</f>
        <v>0.35</v>
      </c>
      <c r="X8" s="22">
        <f ca="1">RefSensPerfVamos2!AE37</f>
        <v>0.31</v>
      </c>
      <c r="Y8" s="22">
        <f ca="1">RefSensPerfVamos2!AL37</f>
        <v>0.32</v>
      </c>
    </row>
    <row r="9" spans="2:25">
      <c r="B9" s="21"/>
      <c r="C9" s="22" t="s">
        <v>25</v>
      </c>
      <c r="D9" s="22">
        <f ca="1">RefSensPerfVamos1!J8</f>
        <v>5.7</v>
      </c>
      <c r="E9" s="22">
        <f ca="1">RefSensPerfVamos1!Q8</f>
        <v>6.1</v>
      </c>
      <c r="F9" s="22">
        <f ca="1">RefSensPerfVamos1!X8</f>
        <v>5.6</v>
      </c>
      <c r="G9" s="22">
        <f ca="1">RefSensPerfVamos1!J38</f>
        <v>5.4</v>
      </c>
      <c r="H9" s="22">
        <f ca="1">RefSensPerfVamos1!Q38</f>
        <v>5.3</v>
      </c>
      <c r="I9" s="22">
        <f ca="1">RefSensPerfVamos1!X38</f>
        <v>5.6</v>
      </c>
      <c r="K9" s="21"/>
      <c r="L9" s="22" t="s">
        <v>25</v>
      </c>
      <c r="M9" s="22">
        <f ca="1">RefSensPerfVamos2!J8</f>
        <v>5.2690000000000001</v>
      </c>
      <c r="N9" s="22">
        <f ca="1">RefSensPerfVamos2!Q8</f>
        <v>4.9349999999999996</v>
      </c>
      <c r="O9" s="22">
        <f ca="1">RefSensPerfVamos2!X8</f>
        <v>4</v>
      </c>
      <c r="P9" s="22">
        <f ca="1">RefSensPerfVamos2!AE8</f>
        <v>5.6420000000000003</v>
      </c>
      <c r="Q9" s="22">
        <f ca="1">RefSensPerfVamos2!AL8</f>
        <v>5.976</v>
      </c>
      <c r="S9" s="21"/>
      <c r="T9" s="22" t="s">
        <v>25</v>
      </c>
      <c r="U9" s="22">
        <f ca="1">RefSensPerfVamos2!J38</f>
        <v>6.01</v>
      </c>
      <c r="V9" s="22">
        <f ca="1">RefSensPerfVamos2!Q38</f>
        <v>5.57</v>
      </c>
      <c r="W9" s="22">
        <f ca="1">RefSensPerfVamos2!X38</f>
        <v>5.5</v>
      </c>
      <c r="X9" s="22">
        <f ca="1">RefSensPerfVamos2!AE38</f>
        <v>5.68</v>
      </c>
      <c r="Y9" s="22">
        <f ca="1">RefSensPerfVamos2!AL38</f>
        <v>5.98</v>
      </c>
    </row>
    <row r="10" spans="2:25">
      <c r="B10" s="21" t="s">
        <v>26</v>
      </c>
      <c r="C10" s="22" t="s">
        <v>23</v>
      </c>
      <c r="D10" s="22">
        <f ca="1">RefSensPerfVamos1!J9</f>
        <v>-97.5</v>
      </c>
      <c r="E10" s="22">
        <f ca="1">RefSensPerfVamos1!Q9</f>
        <v>-95</v>
      </c>
      <c r="F10" s="22">
        <f ca="1">RefSensPerfVamos1!X9</f>
        <v>-92</v>
      </c>
      <c r="G10" s="22">
        <f ca="1">RefSensPerfVamos1!J39</f>
        <v>-96.5</v>
      </c>
      <c r="H10" s="22">
        <f ca="1">RefSensPerfVamos1!Q39</f>
        <v>-94</v>
      </c>
      <c r="I10" s="22">
        <f ca="1">RefSensPerfVamos1!X39</f>
        <v>-90.5</v>
      </c>
      <c r="K10" s="21" t="s">
        <v>26</v>
      </c>
      <c r="L10" s="22" t="s">
        <v>23</v>
      </c>
      <c r="M10" s="22">
        <f ca="1">RefSensPerfVamos2!J9</f>
        <v>-98.5</v>
      </c>
      <c r="N10" s="22">
        <f ca="1">RefSensPerfVamos2!Q9</f>
        <v>-96.5</v>
      </c>
      <c r="O10" s="22">
        <f ca="1">RefSensPerfVamos2!X9</f>
        <v>-95.5</v>
      </c>
      <c r="P10" s="22">
        <f ca="1">RefSensPerfVamos2!AE9</f>
        <v>-92.5</v>
      </c>
      <c r="Q10" s="22">
        <f ca="1">RefSensPerfVamos2!AL9</f>
        <v>-90.5</v>
      </c>
      <c r="S10" s="21" t="s">
        <v>26</v>
      </c>
      <c r="T10" s="22" t="s">
        <v>23</v>
      </c>
      <c r="U10" s="22">
        <f ca="1">RefSensPerfVamos2!J39</f>
        <v>-98.5</v>
      </c>
      <c r="V10" s="22">
        <f ca="1">RefSensPerfVamos2!Q39</f>
        <v>-97</v>
      </c>
      <c r="W10" s="22">
        <f ca="1">RefSensPerfVamos2!X39</f>
        <v>-95</v>
      </c>
      <c r="X10" s="22">
        <f ca="1">RefSensPerfVamos2!AE39</f>
        <v>-92</v>
      </c>
      <c r="Y10" s="22">
        <f ca="1">RefSensPerfVamos2!AL39</f>
        <v>-90</v>
      </c>
    </row>
    <row r="11" spans="2:25">
      <c r="B11" s="21"/>
      <c r="C11" s="22" t="s">
        <v>24</v>
      </c>
      <c r="D11" s="22">
        <f ca="1">RefSensPerfVamos1!J10</f>
        <v>0.04</v>
      </c>
      <c r="E11" s="22">
        <f ca="1">RefSensPerfVamos1!Q10</f>
        <v>0.05</v>
      </c>
      <c r="F11" s="22">
        <f ca="1">RefSensPerfVamos1!X10</f>
        <v>0.05</v>
      </c>
      <c r="G11" s="22">
        <f ca="1">RefSensPerfVamos1!J40</f>
        <v>0.05</v>
      </c>
      <c r="H11" s="22">
        <f ca="1">RefSensPerfVamos1!Q40</f>
        <v>0.05</v>
      </c>
      <c r="I11" s="22">
        <f ca="1">RefSensPerfVamos1!X40</f>
        <v>0.1</v>
      </c>
      <c r="K11" s="21"/>
      <c r="L11" s="22" t="s">
        <v>24</v>
      </c>
      <c r="M11" s="22">
        <f ca="1">RefSensPerfVamos2!J10</f>
        <v>2.8000000000000001E-2</v>
      </c>
      <c r="N11" s="22">
        <f ca="1">RefSensPerfVamos2!Q10</f>
        <v>2.9000000000000001E-2</v>
      </c>
      <c r="O11" s="22">
        <f ca="1">RefSensPerfVamos2!X10</f>
        <v>0.06</v>
      </c>
      <c r="P11" s="22">
        <f ca="1">RefSensPerfVamos2!AE10</f>
        <v>3.2000000000000001E-2</v>
      </c>
      <c r="Q11" s="22">
        <f ca="1">RefSensPerfVamos2!AL10</f>
        <v>2.9000000000000001E-2</v>
      </c>
      <c r="S11" s="21"/>
      <c r="T11" s="22" t="s">
        <v>24</v>
      </c>
      <c r="U11" s="22">
        <f ca="1">RefSensPerfVamos2!J40</f>
        <v>7.0000000000000007E-2</v>
      </c>
      <c r="V11" s="22">
        <f ca="1">RefSensPerfVamos2!Q40</f>
        <v>0.06</v>
      </c>
      <c r="W11" s="22">
        <f ca="1">RefSensPerfVamos2!X40</f>
        <v>0.06</v>
      </c>
      <c r="X11" s="22">
        <f ca="1">RefSensPerfVamos2!AE40</f>
        <v>0.06</v>
      </c>
      <c r="Y11" s="22">
        <f ca="1">RefSensPerfVamos2!AL40</f>
        <v>0.06</v>
      </c>
    </row>
    <row r="12" spans="2:25">
      <c r="B12" s="21"/>
      <c r="C12" s="22" t="s">
        <v>25</v>
      </c>
      <c r="D12" s="22">
        <f ca="1">RefSensPerfVamos1!J11</f>
        <v>3.6</v>
      </c>
      <c r="E12" s="22">
        <f ca="1">RefSensPerfVamos1!Q11</f>
        <v>4.2</v>
      </c>
      <c r="F12" s="22">
        <f ca="1">RefSensPerfVamos1!X11</f>
        <v>4.0090000000000003</v>
      </c>
      <c r="G12" s="22">
        <f ca="1">RefSensPerfVamos1!J41</f>
        <v>4.5</v>
      </c>
      <c r="H12" s="22">
        <f ca="1">RefSensPerfVamos1!Q41</f>
        <v>4.7</v>
      </c>
      <c r="I12" s="22">
        <f ca="1">RefSensPerfVamos1!X41</f>
        <v>4.5999999999999996</v>
      </c>
      <c r="K12" s="21"/>
      <c r="L12" s="22" t="s">
        <v>25</v>
      </c>
      <c r="M12" s="22">
        <f ca="1">RefSensPerfVamos2!J11</f>
        <v>4.3049999999999997</v>
      </c>
      <c r="N12" s="22">
        <f ca="1">RefSensPerfVamos2!Q11</f>
        <v>3.9279999999999999</v>
      </c>
      <c r="O12" s="22">
        <f ca="1">RefSensPerfVamos2!X11</f>
        <v>4.03</v>
      </c>
      <c r="P12" s="22">
        <f ca="1">RefSensPerfVamos2!AE11</f>
        <v>4.5140000000000002</v>
      </c>
      <c r="Q12" s="22">
        <f ca="1">RefSensPerfVamos2!AL11</f>
        <v>4.8090000000000002</v>
      </c>
      <c r="S12" s="21"/>
      <c r="T12" s="22" t="s">
        <v>25</v>
      </c>
      <c r="U12" s="22">
        <f ca="1">RefSensPerfVamos2!J41</f>
        <v>5.18</v>
      </c>
      <c r="V12" s="22">
        <f ca="1">RefSensPerfVamos2!Q41</f>
        <v>4.9400000000000004</v>
      </c>
      <c r="W12" s="22">
        <f ca="1">RefSensPerfVamos2!X41</f>
        <v>5.09</v>
      </c>
      <c r="X12" s="22">
        <f ca="1">RefSensPerfVamos2!AE41</f>
        <v>5.66</v>
      </c>
      <c r="Y12" s="22">
        <f ca="1">RefSensPerfVamos2!AL41</f>
        <v>6.14</v>
      </c>
    </row>
    <row r="13" spans="2:25">
      <c r="B13" s="21" t="s">
        <v>27</v>
      </c>
      <c r="C13" s="22" t="s">
        <v>23</v>
      </c>
      <c r="D13" s="22">
        <f ca="1">RefSensPerfVamos1!J12</f>
        <v>-97.5</v>
      </c>
      <c r="E13" s="22">
        <f ca="1">RefSensPerfVamos1!Q12</f>
        <v>-94.5</v>
      </c>
      <c r="F13" s="22">
        <f ca="1">RefSensPerfVamos1!X12</f>
        <v>-91.5</v>
      </c>
      <c r="G13" s="22">
        <f ca="1">RefSensPerfVamos1!J42</f>
        <v>-96.5</v>
      </c>
      <c r="H13" s="22">
        <f ca="1">RefSensPerfVamos1!Q42</f>
        <v>-94</v>
      </c>
      <c r="I13" s="22">
        <f ca="1">RefSensPerfVamos1!X42</f>
        <v>-90.5</v>
      </c>
      <c r="K13" s="21" t="s">
        <v>27</v>
      </c>
      <c r="L13" s="22" t="s">
        <v>23</v>
      </c>
      <c r="M13" s="22">
        <f ca="1">RefSensPerfVamos2!J12</f>
        <v>-99</v>
      </c>
      <c r="N13" s="22">
        <f ca="1">RefSensPerfVamos2!Q12</f>
        <v>-96.5</v>
      </c>
      <c r="O13" s="22">
        <f ca="1">RefSensPerfVamos2!X12</f>
        <v>-95</v>
      </c>
      <c r="P13" s="22">
        <f ca="1">RefSensPerfVamos2!AE12</f>
        <v>-92.5</v>
      </c>
      <c r="Q13" s="22">
        <f ca="1">RefSensPerfVamos2!AL12</f>
        <v>-91</v>
      </c>
      <c r="S13" s="21" t="s">
        <v>27</v>
      </c>
      <c r="T13" s="22" t="s">
        <v>23</v>
      </c>
      <c r="U13" s="22">
        <f ca="1">RefSensPerfVamos2!J42</f>
        <v>-98.5</v>
      </c>
      <c r="V13" s="22">
        <f ca="1">RefSensPerfVamos2!Q42</f>
        <v>-97</v>
      </c>
      <c r="W13" s="22">
        <f ca="1">RefSensPerfVamos2!X42</f>
        <v>-95.5</v>
      </c>
      <c r="X13" s="22">
        <f ca="1">RefSensPerfVamos2!AE42</f>
        <v>-92</v>
      </c>
      <c r="Y13" s="22">
        <f ca="1">RefSensPerfVamos2!AL42</f>
        <v>-90</v>
      </c>
    </row>
    <row r="14" spans="2:25">
      <c r="B14" s="21"/>
      <c r="C14" s="22" t="s">
        <v>24</v>
      </c>
      <c r="D14" s="22">
        <f ca="1">RefSensPerfVamos1!J13</f>
        <v>0.6</v>
      </c>
      <c r="E14" s="22">
        <f ca="1">RefSensPerfVamos1!Q13</f>
        <v>0.5</v>
      </c>
      <c r="F14" s="22">
        <f ca="1">RefSensPerfVamos1!X13</f>
        <v>0.6</v>
      </c>
      <c r="G14" s="22">
        <f ca="1">RefSensPerfVamos1!J43</f>
        <v>0.7</v>
      </c>
      <c r="H14" s="22">
        <f ca="1">RefSensPerfVamos1!Q43</f>
        <v>0.75</v>
      </c>
      <c r="I14" s="22">
        <f ca="1">RefSensPerfVamos1!X43</f>
        <v>0.7</v>
      </c>
      <c r="K14" s="21"/>
      <c r="L14" s="22" t="s">
        <v>24</v>
      </c>
      <c r="M14" s="22">
        <f ca="1">RefSensPerfVamos2!J13</f>
        <v>0.73899999999999999</v>
      </c>
      <c r="N14" s="22">
        <f ca="1">RefSensPerfVamos2!Q13</f>
        <v>0.61599999999999999</v>
      </c>
      <c r="O14" s="22">
        <f ca="1">RefSensPerfVamos2!X13</f>
        <v>0.46</v>
      </c>
      <c r="P14" s="22">
        <f ca="1">RefSensPerfVamos2!AE13</f>
        <v>0.51</v>
      </c>
      <c r="Q14" s="22">
        <f ca="1">RefSensPerfVamos2!AL13</f>
        <v>0.92400000000000004</v>
      </c>
      <c r="S14" s="21"/>
      <c r="T14" s="22" t="s">
        <v>24</v>
      </c>
      <c r="U14" s="22">
        <f ca="1">RefSensPerfVamos2!J43</f>
        <v>0.94</v>
      </c>
      <c r="V14" s="22">
        <f ca="1">RefSensPerfVamos2!Q43</f>
        <v>0.77</v>
      </c>
      <c r="W14" s="22">
        <f ca="1">RefSensPerfVamos2!X43</f>
        <v>0.77</v>
      </c>
      <c r="X14" s="22">
        <f ca="1">RefSensPerfVamos2!AE43</f>
        <v>0.92</v>
      </c>
      <c r="Y14" s="22">
        <f ca="1">RefSensPerfVamos2!AL43</f>
        <v>0.94</v>
      </c>
    </row>
    <row r="15" spans="2:25">
      <c r="B15" s="21" t="s">
        <v>28</v>
      </c>
      <c r="C15" s="22" t="s">
        <v>23</v>
      </c>
      <c r="D15" s="22">
        <f ca="1">RefSensPerfVamos1!J14</f>
        <v>-103</v>
      </c>
      <c r="E15" s="22">
        <f ca="1">RefSensPerfVamos1!Q14</f>
        <v>-101</v>
      </c>
      <c r="F15" s="22">
        <f ca="1">RefSensPerfVamos1!X14</f>
        <v>-98</v>
      </c>
      <c r="G15" s="22">
        <f ca="1">RefSensPerfVamos1!J44</f>
        <v>-103</v>
      </c>
      <c r="H15" s="22">
        <f ca="1">RefSensPerfVamos1!Q44</f>
        <v>-100</v>
      </c>
      <c r="I15" s="22">
        <f ca="1">RefSensPerfVamos1!X44</f>
        <v>-96.5</v>
      </c>
      <c r="K15" s="21" t="s">
        <v>28</v>
      </c>
      <c r="L15" s="22" t="s">
        <v>23</v>
      </c>
      <c r="M15" s="22">
        <f ca="1">RefSensPerfVamos2!J14</f>
        <v>-104</v>
      </c>
      <c r="N15" s="22">
        <f ca="1">RefSensPerfVamos2!Q14</f>
        <v>-102.5</v>
      </c>
      <c r="O15" s="22">
        <f ca="1">RefSensPerfVamos2!X14</f>
        <v>-101</v>
      </c>
      <c r="P15" s="22">
        <f ca="1">RefSensPerfVamos2!AE14</f>
        <v>-98.5</v>
      </c>
      <c r="Q15" s="22">
        <f ca="1">RefSensPerfVamos2!AL14</f>
        <v>-96.5</v>
      </c>
      <c r="S15" s="21" t="s">
        <v>28</v>
      </c>
      <c r="T15" s="22" t="s">
        <v>23</v>
      </c>
      <c r="U15" s="22">
        <f ca="1">RefSensPerfVamos2!J44</f>
        <v>-104.5</v>
      </c>
      <c r="V15" s="22">
        <f ca="1">RefSensPerfVamos2!Q44</f>
        <v>-102.5</v>
      </c>
      <c r="W15" s="22">
        <f ca="1">RefSensPerfVamos2!X44</f>
        <v>-100.5</v>
      </c>
      <c r="X15" s="22">
        <f ca="1">RefSensPerfVamos2!AE44</f>
        <v>-98</v>
      </c>
      <c r="Y15" s="22">
        <f ca="1">RefSensPerfVamos2!AL44</f>
        <v>-96.5</v>
      </c>
    </row>
    <row r="16" spans="2:25">
      <c r="B16" s="21"/>
      <c r="C16" s="22" t="s">
        <v>24</v>
      </c>
      <c r="D16" s="22">
        <f ca="1">RefSensPerfVamos1!J15</f>
        <v>0.1</v>
      </c>
      <c r="E16" s="22">
        <f ca="1">RefSensPerfVamos1!Q15</f>
        <v>0.15</v>
      </c>
      <c r="F16" s="22">
        <f ca="1">RefSensPerfVamos1!X15</f>
        <v>0.16500000000000001</v>
      </c>
      <c r="G16" s="22">
        <f ca="1">RefSensPerfVamos1!J45</f>
        <v>0.2</v>
      </c>
      <c r="H16" s="22">
        <f ca="1">RefSensPerfVamos1!Q45</f>
        <v>0.15</v>
      </c>
      <c r="I16" s="22">
        <f ca="1">RefSensPerfVamos1!X45</f>
        <v>0.2</v>
      </c>
      <c r="K16" s="21"/>
      <c r="L16" s="22" t="s">
        <v>24</v>
      </c>
      <c r="M16" s="22">
        <f ca="1">RefSensPerfVamos2!J15</f>
        <v>0.11</v>
      </c>
      <c r="N16" s="22">
        <f ca="1">RefSensPerfVamos2!Q15</f>
        <v>0.16800000000000001</v>
      </c>
      <c r="O16" s="22">
        <f ca="1">RefSensPerfVamos2!X15</f>
        <v>0.14899999999999999</v>
      </c>
      <c r="P16" s="22">
        <f ca="1">RefSensPerfVamos2!AE15</f>
        <v>0.14499999999999999</v>
      </c>
      <c r="Q16" s="22">
        <f ca="1">RefSensPerfVamos2!AL15</f>
        <v>0.11</v>
      </c>
      <c r="S16" s="21"/>
      <c r="T16" s="22" t="s">
        <v>24</v>
      </c>
      <c r="U16" s="22">
        <f ca="1">RefSensPerfVamos2!J45</f>
        <v>0.2</v>
      </c>
      <c r="V16" s="22">
        <f ca="1">RefSensPerfVamos2!Q45</f>
        <v>0.17</v>
      </c>
      <c r="W16" s="22">
        <f ca="1">RefSensPerfVamos2!X45</f>
        <v>0.18</v>
      </c>
      <c r="X16" s="22">
        <f ca="1">RefSensPerfVamos2!AE45</f>
        <v>0.16</v>
      </c>
      <c r="Y16" s="22">
        <f ca="1">RefSensPerfVamos2!AL45</f>
        <v>0.2</v>
      </c>
    </row>
    <row r="17" spans="2:25">
      <c r="B17" s="21" t="s">
        <v>29</v>
      </c>
      <c r="C17" s="22" t="s">
        <v>23</v>
      </c>
      <c r="D17" s="22">
        <f ca="1">RefSensPerfVamos1!J16</f>
        <v>-95</v>
      </c>
      <c r="E17" s="22">
        <f ca="1">RefSensPerfVamos1!Q16</f>
        <v>-92.5</v>
      </c>
      <c r="F17" s="22">
        <f ca="1">RefSensPerfVamos1!X16</f>
        <v>-89</v>
      </c>
      <c r="G17" s="22">
        <f ca="1">RefSensPerfVamos1!J46</f>
        <v>-93</v>
      </c>
      <c r="H17" s="22">
        <f ca="1">RefSensPerfVamos1!Q46</f>
        <v>-90</v>
      </c>
      <c r="I17" s="22">
        <f ca="1">RefSensPerfVamos1!X46</f>
        <v>-86.5</v>
      </c>
      <c r="K17" s="21" t="s">
        <v>29</v>
      </c>
      <c r="L17" s="22" t="s">
        <v>23</v>
      </c>
      <c r="M17" s="22">
        <f ca="1">RefSensPerfVamos2!J16</f>
        <v>-96.5</v>
      </c>
      <c r="N17" s="22">
        <f ca="1">RefSensPerfVamos2!Q16</f>
        <v>-94</v>
      </c>
      <c r="O17" s="22">
        <f ca="1">RefSensPerfVamos2!X16</f>
        <v>-92.5</v>
      </c>
      <c r="P17" s="22">
        <f ca="1">RefSensPerfVamos2!AE16</f>
        <v>-90.5</v>
      </c>
      <c r="Q17" s="22">
        <f ca="1">RefSensPerfVamos2!AL16</f>
        <v>-88</v>
      </c>
      <c r="S17" s="21" t="s">
        <v>29</v>
      </c>
      <c r="T17" s="22" t="s">
        <v>23</v>
      </c>
      <c r="U17" s="22">
        <f ca="1">RefSensPerfVamos2!J46</f>
        <v>-95</v>
      </c>
      <c r="V17" s="22">
        <f ca="1">RefSensPerfVamos2!Q46</f>
        <v>-93.5</v>
      </c>
      <c r="W17" s="22">
        <f ca="1">RefSensPerfVamos2!X46</f>
        <v>-91</v>
      </c>
      <c r="X17" s="22">
        <f ca="1">RefSensPerfVamos2!AE46</f>
        <v>-88</v>
      </c>
      <c r="Y17" s="22">
        <f ca="1">RefSensPerfVamos2!AL46</f>
        <v>-85</v>
      </c>
    </row>
    <row r="18" spans="2:25">
      <c r="B18" s="21"/>
      <c r="C18" s="22" t="s">
        <v>24</v>
      </c>
      <c r="D18" s="22">
        <f ca="1">RefSensPerfVamos1!J17</f>
        <v>0.15</v>
      </c>
      <c r="E18" s="22">
        <f ca="1">RefSensPerfVamos1!Q17</f>
        <v>0.2</v>
      </c>
      <c r="F18" s="22">
        <f ca="1">RefSensPerfVamos1!X17</f>
        <v>0.15</v>
      </c>
      <c r="G18" s="22">
        <f ca="1">RefSensPerfVamos1!J47</f>
        <v>0.15</v>
      </c>
      <c r="H18" s="22">
        <f ca="1">RefSensPerfVamos1!Q47</f>
        <v>0.2</v>
      </c>
      <c r="I18" s="22">
        <f ca="1">RefSensPerfVamos1!X47</f>
        <v>0.2</v>
      </c>
      <c r="K18" s="21"/>
      <c r="L18" s="22" t="s">
        <v>24</v>
      </c>
      <c r="M18" s="22">
        <f ca="1">RefSensPerfVamos2!J17</f>
        <v>0.252</v>
      </c>
      <c r="N18" s="22">
        <f ca="1">RefSensPerfVamos2!Q17</f>
        <v>0.22</v>
      </c>
      <c r="O18" s="22">
        <f ca="1">RefSensPerfVamos2!X17</f>
        <v>0.12</v>
      </c>
      <c r="P18" s="22">
        <f ca="1">RefSensPerfVamos2!AE17</f>
        <v>0.22900000000000001</v>
      </c>
      <c r="Q18" s="22">
        <f ca="1">RefSensPerfVamos2!AL17</f>
        <v>0.24399999999999999</v>
      </c>
      <c r="S18" s="21"/>
      <c r="T18" s="22" t="s">
        <v>24</v>
      </c>
      <c r="U18" s="22">
        <f ca="1">RefSensPerfVamos2!J47</f>
        <v>0.17</v>
      </c>
      <c r="V18" s="22">
        <f ca="1">RefSensPerfVamos2!Q47</f>
        <v>0.17</v>
      </c>
      <c r="W18" s="22">
        <f ca="1">RefSensPerfVamos2!X47</f>
        <v>0.16</v>
      </c>
      <c r="X18" s="22">
        <f ca="1">RefSensPerfVamos2!AE47</f>
        <v>0.18</v>
      </c>
      <c r="Y18" s="22">
        <f ca="1">RefSensPerfVamos2!AL47</f>
        <v>0.19</v>
      </c>
    </row>
    <row r="19" spans="2:25">
      <c r="B19" s="21"/>
      <c r="C19" s="22" t="s">
        <v>25</v>
      </c>
      <c r="D19" s="22">
        <f ca="1">RefSensPerfVamos1!J18</f>
        <v>1.8</v>
      </c>
      <c r="E19" s="22">
        <f ca="1">RefSensPerfVamos1!Q18</f>
        <v>2.2999999999999998</v>
      </c>
      <c r="F19" s="22">
        <f ca="1">RefSensPerfVamos1!X18</f>
        <v>1.6</v>
      </c>
      <c r="G19" s="22">
        <f ca="1">RefSensPerfVamos1!J48</f>
        <v>1.7</v>
      </c>
      <c r="H19" s="22">
        <f ca="1">RefSensPerfVamos1!Q48</f>
        <v>1.8</v>
      </c>
      <c r="I19" s="22">
        <f ca="1">RefSensPerfVamos1!X48</f>
        <v>1.6</v>
      </c>
      <c r="K19" s="21"/>
      <c r="L19" s="22" t="s">
        <v>25</v>
      </c>
      <c r="M19" s="22">
        <f ca="1">RefSensPerfVamos2!J18</f>
        <v>2.6619999999999999</v>
      </c>
      <c r="N19" s="22">
        <f ca="1">RefSensPerfVamos2!Q18</f>
        <v>2.407</v>
      </c>
      <c r="O19" s="22">
        <f ca="1">RefSensPerfVamos2!X18</f>
        <v>1.66</v>
      </c>
      <c r="P19" s="22">
        <f ca="1">RefSensPerfVamos2!AE18</f>
        <v>2.7650000000000001</v>
      </c>
      <c r="Q19" s="22">
        <f ca="1">RefSensPerfVamos2!AL18</f>
        <v>2.9409999999999998</v>
      </c>
      <c r="S19" s="21"/>
      <c r="T19" s="22" t="s">
        <v>25</v>
      </c>
      <c r="U19" s="22">
        <f ca="1">RefSensPerfVamos2!J48</f>
        <v>1.9</v>
      </c>
      <c r="V19" s="22">
        <f ca="1">RefSensPerfVamos2!Q48</f>
        <v>1.84</v>
      </c>
      <c r="W19" s="22">
        <f ca="1">RefSensPerfVamos2!X48</f>
        <v>1.79</v>
      </c>
      <c r="X19" s="22">
        <f ca="1">RefSensPerfVamos2!AE48</f>
        <v>1.91</v>
      </c>
      <c r="Y19" s="22">
        <f ca="1">RefSensPerfVamos2!AL48</f>
        <v>2.0299999999999998</v>
      </c>
    </row>
    <row r="20" spans="2:25">
      <c r="B20" s="21" t="s">
        <v>30</v>
      </c>
      <c r="C20" s="22" t="s">
        <v>23</v>
      </c>
      <c r="D20" s="22">
        <f ca="1">RefSensPerfVamos1!J19</f>
        <v>-99.5</v>
      </c>
      <c r="E20" s="22">
        <f ca="1">RefSensPerfVamos1!Q19</f>
        <v>-97</v>
      </c>
      <c r="F20" s="22">
        <f ca="1">RefSensPerfVamos1!X19</f>
        <v>-94</v>
      </c>
      <c r="G20" s="22">
        <f ca="1">RefSensPerfVamos1!J49</f>
        <v>-98</v>
      </c>
      <c r="H20" s="22">
        <f ca="1">RefSensPerfVamos1!Q49</f>
        <v>-95</v>
      </c>
      <c r="I20" s="22">
        <f ca="1">RefSensPerfVamos1!X49</f>
        <v>-92</v>
      </c>
      <c r="K20" s="21" t="s">
        <v>30</v>
      </c>
      <c r="L20" s="22" t="s">
        <v>23</v>
      </c>
      <c r="M20" s="22">
        <f ca="1">RefSensPerfVamos2!J19</f>
        <v>-100.5</v>
      </c>
      <c r="N20" s="22">
        <f ca="1">RefSensPerfVamos2!Q19</f>
        <v>-98.5</v>
      </c>
      <c r="O20" s="22">
        <f ca="1">RefSensPerfVamos2!X19</f>
        <v>-97</v>
      </c>
      <c r="P20" s="22">
        <f ca="1">RefSensPerfVamos2!AE19</f>
        <v>-94.5</v>
      </c>
      <c r="Q20" s="22">
        <f ca="1">RefSensPerfVamos2!AL19</f>
        <v>-92.5</v>
      </c>
      <c r="S20" s="21" t="s">
        <v>30</v>
      </c>
      <c r="T20" s="22" t="s">
        <v>23</v>
      </c>
      <c r="U20" s="22">
        <f ca="1">RefSensPerfVamos2!J49</f>
        <v>-99.5</v>
      </c>
      <c r="V20" s="22">
        <f ca="1">RefSensPerfVamos2!Q49</f>
        <v>-97.5</v>
      </c>
      <c r="W20" s="22">
        <f ca="1">RefSensPerfVamos2!X49</f>
        <v>-95.5</v>
      </c>
      <c r="X20" s="22">
        <f ca="1">RefSensPerfVamos2!AE49</f>
        <v>-93</v>
      </c>
      <c r="Y20" s="22">
        <f ca="1">RefSensPerfVamos2!AL49</f>
        <v>-90.5</v>
      </c>
    </row>
    <row r="21" spans="2:25">
      <c r="B21" s="21"/>
      <c r="C21" s="22" t="s">
        <v>24</v>
      </c>
      <c r="D21" s="22">
        <f ca="1">RefSensPerfVamos1!J20</f>
        <v>0.2</v>
      </c>
      <c r="E21" s="22">
        <f ca="1">RefSensPerfVamos1!Q20</f>
        <v>0.2</v>
      </c>
      <c r="F21" s="22">
        <f ca="1">RefSensPerfVamos1!X20</f>
        <v>0.2</v>
      </c>
      <c r="G21" s="22">
        <f ca="1">RefSensPerfVamos1!J50</f>
        <v>0.16</v>
      </c>
      <c r="H21" s="22">
        <f ca="1">RefSensPerfVamos1!Q50</f>
        <v>0.15</v>
      </c>
      <c r="I21" s="22">
        <f ca="1">RefSensPerfVamos1!X50</f>
        <v>0.2</v>
      </c>
      <c r="K21" s="21"/>
      <c r="L21" s="22" t="s">
        <v>24</v>
      </c>
      <c r="M21" s="22">
        <f ca="1">RefSensPerfVamos2!J20</f>
        <v>0.12</v>
      </c>
      <c r="N21" s="22">
        <f ca="1">RefSensPerfVamos2!Q20</f>
        <v>0.184</v>
      </c>
      <c r="O21" s="22">
        <f ca="1">RefSensPerfVamos2!X20</f>
        <v>0.14000000000000001</v>
      </c>
      <c r="P21" s="22">
        <f ca="1">RefSensPerfVamos2!AE20</f>
        <v>0.16</v>
      </c>
      <c r="Q21" s="22">
        <f ca="1">RefSensPerfVamos2!AL20</f>
        <v>0.13</v>
      </c>
      <c r="S21" s="21"/>
      <c r="T21" s="22" t="s">
        <v>24</v>
      </c>
      <c r="U21" s="22">
        <f ca="1">RefSensPerfVamos2!J50</f>
        <v>0.17</v>
      </c>
      <c r="V21" s="22">
        <f ca="1">RefSensPerfVamos2!Q50</f>
        <v>0.15</v>
      </c>
      <c r="W21" s="22">
        <f ca="1">RefSensPerfVamos2!X50</f>
        <v>0.12</v>
      </c>
      <c r="X21" s="22">
        <f ca="1">RefSensPerfVamos2!AE50</f>
        <v>0.15</v>
      </c>
      <c r="Y21" s="22">
        <f ca="1">RefSensPerfVamos2!AL50</f>
        <v>0.15</v>
      </c>
    </row>
    <row r="22" spans="2:25">
      <c r="B22" s="21"/>
      <c r="C22" s="22" t="s">
        <v>25</v>
      </c>
      <c r="D22" s="22">
        <f ca="1">RefSensPerfVamos1!J21</f>
        <v>5.88</v>
      </c>
      <c r="E22" s="22">
        <f ca="1">RefSensPerfVamos1!Q21</f>
        <v>6.6</v>
      </c>
      <c r="F22" s="22">
        <f ca="1">RefSensPerfVamos1!X21</f>
        <v>6.734</v>
      </c>
      <c r="G22" s="22">
        <f ca="1">RefSensPerfVamos1!J51</f>
        <v>5.9</v>
      </c>
      <c r="H22" s="22">
        <f ca="1">RefSensPerfVamos1!Q51</f>
        <v>5.9</v>
      </c>
      <c r="I22" s="22">
        <f ca="1">RefSensPerfVamos1!X51</f>
        <v>6</v>
      </c>
      <c r="K22" s="21"/>
      <c r="L22" s="22" t="s">
        <v>25</v>
      </c>
      <c r="M22" s="22">
        <f ca="1">RefSensPerfVamos2!J21</f>
        <v>5.74</v>
      </c>
      <c r="N22" s="22">
        <f ca="1">RefSensPerfVamos2!Q21</f>
        <v>6.6289999999999996</v>
      </c>
      <c r="O22" s="22">
        <f ca="1">RefSensPerfVamos2!X21</f>
        <v>5.72</v>
      </c>
      <c r="P22" s="22">
        <f ca="1">RefSensPerfVamos2!AE21</f>
        <v>6.06</v>
      </c>
      <c r="Q22" s="22">
        <f ca="1">RefSensPerfVamos2!AL21</f>
        <v>6.09</v>
      </c>
      <c r="S22" s="21"/>
      <c r="T22" s="22" t="s">
        <v>25</v>
      </c>
      <c r="U22" s="22">
        <f ca="1">RefSensPerfVamos2!J51</f>
        <v>6.12</v>
      </c>
      <c r="V22" s="22">
        <f ca="1">RefSensPerfVamos2!Q51</f>
        <v>5.79</v>
      </c>
      <c r="W22" s="22">
        <f ca="1">RefSensPerfVamos2!X51</f>
        <v>5.76</v>
      </c>
      <c r="X22" s="22">
        <f ca="1">RefSensPerfVamos2!AE51</f>
        <v>6.55</v>
      </c>
      <c r="Y22" s="22">
        <f ca="1">RefSensPerfVamos2!AL51</f>
        <v>6.6</v>
      </c>
    </row>
    <row r="23" spans="2:25">
      <c r="B23" s="21" t="s">
        <v>31</v>
      </c>
      <c r="C23" s="22" t="s">
        <v>23</v>
      </c>
      <c r="D23" s="22">
        <f ca="1">RefSensPerfVamos1!J22</f>
        <v>-97.5</v>
      </c>
      <c r="E23" s="22">
        <f ca="1">RefSensPerfVamos1!Q22</f>
        <v>-94.5</v>
      </c>
      <c r="F23" s="22">
        <f ca="1">RefSensPerfVamos1!X22</f>
        <v>-91.5</v>
      </c>
      <c r="G23" s="22">
        <f ca="1">RefSensPerfVamos1!J52</f>
        <v>-96.5</v>
      </c>
      <c r="H23" s="22">
        <f ca="1">RefSensPerfVamos1!Q52</f>
        <v>-94</v>
      </c>
      <c r="I23" s="22">
        <f ca="1">RefSensPerfVamos1!X52</f>
        <v>-90.5</v>
      </c>
      <c r="K23" s="21" t="s">
        <v>31</v>
      </c>
      <c r="L23" s="22" t="s">
        <v>23</v>
      </c>
      <c r="M23" s="22">
        <f ca="1">RefSensPerfVamos2!J22</f>
        <v>-98.5</v>
      </c>
      <c r="N23" s="22">
        <f ca="1">RefSensPerfVamos2!Q22</f>
        <v>-96.5</v>
      </c>
      <c r="O23" s="22">
        <f ca="1">RefSensPerfVamos2!X22</f>
        <v>-95</v>
      </c>
      <c r="P23" s="22">
        <f ca="1">RefSensPerfVamos2!AE22</f>
        <v>-92.5</v>
      </c>
      <c r="Q23" s="22">
        <f ca="1">RefSensPerfVamos2!AL22</f>
        <v>-91</v>
      </c>
      <c r="S23" s="21" t="s">
        <v>31</v>
      </c>
      <c r="T23" s="22" t="s">
        <v>23</v>
      </c>
      <c r="U23" s="22">
        <f ca="1">RefSensPerfVamos2!J52</f>
        <v>-98.5</v>
      </c>
      <c r="V23" s="22">
        <f ca="1">RefSensPerfVamos2!Q52</f>
        <v>-97</v>
      </c>
      <c r="W23" s="22">
        <f ca="1">RefSensPerfVamos2!X52</f>
        <v>-95</v>
      </c>
      <c r="X23" s="22">
        <f ca="1">RefSensPerfVamos2!AE52</f>
        <v>-92</v>
      </c>
      <c r="Y23" s="22">
        <f ca="1">RefSensPerfVamos2!AL52</f>
        <v>-90</v>
      </c>
    </row>
    <row r="24" spans="2:25">
      <c r="B24" s="21"/>
      <c r="C24" s="22" t="s">
        <v>24</v>
      </c>
      <c r="D24" s="22">
        <f ca="1">RefSensPerfVamos1!J23</f>
        <v>0.4</v>
      </c>
      <c r="E24" s="22">
        <f ca="1">RefSensPerfVamos1!Q23</f>
        <v>0.4</v>
      </c>
      <c r="F24" s="22">
        <f ca="1">RefSensPerfVamos1!X23</f>
        <v>0.3</v>
      </c>
      <c r="G24" s="22">
        <f ca="1">RefSensPerfVamos1!J53</f>
        <v>0.6</v>
      </c>
      <c r="H24" s="22">
        <f ca="1">RefSensPerfVamos1!Q53</f>
        <v>0.7</v>
      </c>
      <c r="I24" s="22">
        <f ca="1">RefSensPerfVamos1!X53</f>
        <v>0.5</v>
      </c>
      <c r="K24" s="21"/>
      <c r="L24" s="22" t="s">
        <v>24</v>
      </c>
      <c r="M24" s="22">
        <f ca="1">RefSensPerfVamos2!J23</f>
        <v>0.35</v>
      </c>
      <c r="N24" s="22">
        <f ca="1">RefSensPerfVamos2!Q23</f>
        <v>0.505</v>
      </c>
      <c r="O24" s="22">
        <f ca="1">RefSensPerfVamos2!X23</f>
        <v>0.36</v>
      </c>
      <c r="P24" s="22">
        <f ca="1">RefSensPerfVamos2!AE23</f>
        <v>0.38</v>
      </c>
      <c r="Q24" s="22">
        <f ca="1">RefSensPerfVamos2!AL23</f>
        <v>0.65500000000000003</v>
      </c>
      <c r="S24" s="21"/>
      <c r="T24" s="22" t="s">
        <v>24</v>
      </c>
      <c r="U24" s="22">
        <f ca="1">RefSensPerfVamos2!J53</f>
        <v>0.53</v>
      </c>
      <c r="V24" s="22">
        <f ca="1">RefSensPerfVamos2!Q53</f>
        <v>0.59</v>
      </c>
      <c r="W24" s="22">
        <f ca="1">RefSensPerfVamos2!X53</f>
        <v>0.59</v>
      </c>
      <c r="X24" s="22">
        <f ca="1">RefSensPerfVamos2!AE53</f>
        <v>0.64</v>
      </c>
      <c r="Y24" s="22">
        <f ca="1">RefSensPerfVamos2!AL53</f>
        <v>0.72</v>
      </c>
    </row>
    <row r="25" spans="2:25">
      <c r="B25" s="21" t="s">
        <v>32</v>
      </c>
      <c r="C25" s="22" t="s">
        <v>23</v>
      </c>
      <c r="D25" s="22">
        <f ca="1">RefSensPerfVamos1!J24</f>
        <v>-101</v>
      </c>
      <c r="E25" s="22">
        <f ca="1">RefSensPerfVamos1!Q24</f>
        <v>-98.5</v>
      </c>
      <c r="F25" s="22">
        <f ca="1">RefSensPerfVamos1!X24</f>
        <v>-94</v>
      </c>
      <c r="G25" s="22">
        <f ca="1">RefSensPerfVamos1!J54</f>
        <v>-100</v>
      </c>
      <c r="H25" s="22">
        <f ca="1">RefSensPerfVamos1!Q54</f>
        <v>-98</v>
      </c>
      <c r="I25" s="22">
        <f ca="1">RefSensPerfVamos1!X54</f>
        <v>-94.5</v>
      </c>
      <c r="K25" s="21" t="s">
        <v>32</v>
      </c>
      <c r="L25" s="22" t="s">
        <v>23</v>
      </c>
      <c r="M25" s="22">
        <f ca="1">RefSensPerfVamos2!J24</f>
        <v>-101.5</v>
      </c>
      <c r="N25" s="22">
        <f ca="1">RefSensPerfVamos2!Q24</f>
        <v>-99</v>
      </c>
      <c r="O25" s="22">
        <f ca="1">RefSensPerfVamos2!X24</f>
        <v>-98.5</v>
      </c>
      <c r="P25" s="22">
        <f ca="1">RefSensPerfVamos2!AE24</f>
        <v>-96.5</v>
      </c>
      <c r="Q25" s="22">
        <f ca="1">RefSensPerfVamos2!AL24</f>
        <v>-94.5</v>
      </c>
      <c r="S25" s="21" t="s">
        <v>32</v>
      </c>
      <c r="T25" s="22" t="s">
        <v>23</v>
      </c>
      <c r="U25" s="22">
        <f ca="1">RefSensPerfVamos2!J54</f>
        <v>-102.5</v>
      </c>
      <c r="V25" s="22">
        <f ca="1">RefSensPerfVamos2!Q54</f>
        <v>-99.5</v>
      </c>
      <c r="W25" s="22">
        <f ca="1">RefSensPerfVamos2!X54</f>
        <v>-98.5</v>
      </c>
      <c r="X25" s="22">
        <f ca="1">RefSensPerfVamos2!AE54</f>
        <v>-96</v>
      </c>
      <c r="Y25" s="22">
        <f ca="1">RefSensPerfVamos2!AL54</f>
        <v>-94.5</v>
      </c>
    </row>
    <row r="26" spans="2:25">
      <c r="B26" s="21"/>
      <c r="C26" s="22" t="s">
        <v>24</v>
      </c>
      <c r="D26" s="22">
        <f ca="1">RefSensPerfVamos1!J25</f>
        <v>0.2</v>
      </c>
      <c r="E26" s="22">
        <f ca="1">RefSensPerfVamos1!Q25</f>
        <v>0.25700000000000001</v>
      </c>
      <c r="F26" s="22">
        <f ca="1">RefSensPerfVamos1!X25</f>
        <v>0.23</v>
      </c>
      <c r="G26" s="22">
        <f ca="1">RefSensPerfVamos1!J55</f>
        <v>0.25</v>
      </c>
      <c r="H26" s="22">
        <f ca="1">RefSensPerfVamos1!Q55</f>
        <v>0.25</v>
      </c>
      <c r="I26" s="22">
        <f ca="1">RefSensPerfVamos1!X55</f>
        <v>0.25</v>
      </c>
      <c r="K26" s="21"/>
      <c r="L26" s="22" t="s">
        <v>24</v>
      </c>
      <c r="M26" s="22">
        <f ca="1">RefSensPerfVamos2!J25</f>
        <v>0.24299999999999999</v>
      </c>
      <c r="N26" s="22">
        <f ca="1">RefSensPerfVamos2!Q25</f>
        <v>0.23699999999999999</v>
      </c>
      <c r="O26" s="22">
        <f ca="1">RefSensPerfVamos2!X25</f>
        <v>0.11</v>
      </c>
      <c r="P26" s="22">
        <f ca="1">RefSensPerfVamos2!AE25</f>
        <v>0.26700000000000002</v>
      </c>
      <c r="Q26" s="22">
        <f ca="1">RefSensPerfVamos2!AL25</f>
        <v>0.17</v>
      </c>
      <c r="S26" s="21"/>
      <c r="T26" s="22" t="s">
        <v>24</v>
      </c>
      <c r="U26" s="22">
        <f ca="1">RefSensPerfVamos2!J55</f>
        <v>0.33</v>
      </c>
      <c r="V26" s="22">
        <f ca="1">RefSensPerfVamos2!Q55</f>
        <v>0.30099999999999999</v>
      </c>
      <c r="W26" s="22">
        <f ca="1">RefSensPerfVamos2!X55</f>
        <v>0.18</v>
      </c>
      <c r="X26" s="22">
        <f ca="1">RefSensPerfVamos2!AE55</f>
        <v>0.24</v>
      </c>
      <c r="Y26" s="22">
        <f ca="1">RefSensPerfVamos2!AL55</f>
        <v>0.26</v>
      </c>
    </row>
    <row r="27" spans="2:25">
      <c r="B27" s="21" t="s">
        <v>33</v>
      </c>
      <c r="C27" s="22" t="s">
        <v>34</v>
      </c>
      <c r="D27" s="22">
        <f ca="1">RefSensPerfVamos1!J26</f>
        <v>-96.5</v>
      </c>
      <c r="E27" s="22">
        <f ca="1">RefSensPerfVamos1!Q26</f>
        <v>-94</v>
      </c>
      <c r="F27" s="22">
        <f ca="1">RefSensPerfVamos1!X26</f>
        <v>-90.5</v>
      </c>
      <c r="G27" s="22">
        <f ca="1">RefSensPerfVamos1!J56</f>
        <v>-94.5</v>
      </c>
      <c r="H27" s="22">
        <f ca="1">RefSensPerfVamos1!Q56</f>
        <v>-92.5</v>
      </c>
      <c r="I27" s="22">
        <f ca="1">RefSensPerfVamos1!X56</f>
        <v>-89.5</v>
      </c>
      <c r="K27" s="21" t="s">
        <v>33</v>
      </c>
      <c r="L27" s="22" t="s">
        <v>34</v>
      </c>
      <c r="M27" s="22">
        <f ca="1">RefSensPerfVamos2!J26</f>
        <v>-98.5</v>
      </c>
      <c r="N27" s="22">
        <f ca="1">RefSensPerfVamos2!Q26</f>
        <v>-96.5</v>
      </c>
      <c r="O27" s="22">
        <f ca="1">RefSensPerfVamos2!X26</f>
        <v>-94.5</v>
      </c>
      <c r="P27" s="22">
        <f ca="1">RefSensPerfVamos2!AE26</f>
        <v>-92.5</v>
      </c>
      <c r="Q27" s="22">
        <f ca="1">RefSensPerfVamos2!AL26</f>
        <v>-90.5</v>
      </c>
      <c r="S27" s="21" t="s">
        <v>33</v>
      </c>
      <c r="T27" s="22" t="s">
        <v>34</v>
      </c>
      <c r="U27" s="22">
        <f ca="1">RefSensPerfVamos2!J56</f>
        <v>-97</v>
      </c>
      <c r="V27" s="22">
        <f ca="1">RefSensPerfVamos2!Q56</f>
        <v>-95</v>
      </c>
      <c r="W27" s="22">
        <f ca="1">RefSensPerfVamos2!X56</f>
        <v>-93.5</v>
      </c>
      <c r="X27" s="22">
        <f ca="1">RefSensPerfVamos2!AE56</f>
        <v>-90.5</v>
      </c>
      <c r="Y27" s="22">
        <f ca="1">RefSensPerfVamos2!AL56</f>
        <v>-88.5</v>
      </c>
    </row>
    <row r="28" spans="2:25">
      <c r="B28" s="21" t="s">
        <v>35</v>
      </c>
      <c r="C28" s="22" t="s">
        <v>34</v>
      </c>
      <c r="D28" s="22">
        <f ca="1">RefSensPerfVamos1!J27</f>
        <v>-101.5</v>
      </c>
      <c r="E28" s="22">
        <f ca="1">RefSensPerfVamos1!Q27</f>
        <v>-98.5</v>
      </c>
      <c r="F28" s="22">
        <f ca="1">RefSensPerfVamos1!X27</f>
        <v>-95</v>
      </c>
      <c r="G28" s="22">
        <f ca="1">RefSensPerfVamos1!J57</f>
        <v>-101.5</v>
      </c>
      <c r="H28" s="22">
        <f ca="1">RefSensPerfVamos1!Q57</f>
        <v>-98.5</v>
      </c>
      <c r="I28" s="22">
        <f ca="1">RefSensPerfVamos1!X57</f>
        <v>-94.5</v>
      </c>
      <c r="K28" s="21" t="s">
        <v>35</v>
      </c>
      <c r="L28" s="22" t="s">
        <v>34</v>
      </c>
      <c r="M28" s="22">
        <f ca="1">RefSensPerfVamos2!J27</f>
        <v>-101.5</v>
      </c>
      <c r="N28" s="22">
        <f ca="1">RefSensPerfVamos2!Q27</f>
        <v>-99</v>
      </c>
      <c r="O28" s="22">
        <f ca="1">RefSensPerfVamos2!X27</f>
        <v>-98</v>
      </c>
      <c r="P28" s="22">
        <f ca="1">RefSensPerfVamos2!AE27</f>
        <v>-95</v>
      </c>
      <c r="Q28" s="22">
        <f ca="1">RefSensPerfVamos2!AL27</f>
        <v>-93.5</v>
      </c>
      <c r="S28" s="21" t="s">
        <v>35</v>
      </c>
      <c r="T28" s="22" t="s">
        <v>34</v>
      </c>
      <c r="U28" s="22">
        <f ca="1">RefSensPerfVamos2!J57</f>
        <v>-101.5</v>
      </c>
      <c r="V28" s="22">
        <f ca="1">RefSensPerfVamos2!Q57</f>
        <v>-99</v>
      </c>
      <c r="W28" s="22">
        <f ca="1">RefSensPerfVamos2!X57</f>
        <v>-98</v>
      </c>
      <c r="X28" s="22">
        <f ca="1">RefSensPerfVamos2!AE57</f>
        <v>-95</v>
      </c>
      <c r="Y28" s="22">
        <f ca="1">RefSensPerfVamos2!AL57</f>
        <v>-93</v>
      </c>
    </row>
    <row r="29" spans="2:25">
      <c r="B29" s="21" t="s">
        <v>36</v>
      </c>
      <c r="C29" s="22" t="s">
        <v>34</v>
      </c>
      <c r="D29" s="22">
        <f ca="1">RefSensPerfVamos1!J28</f>
        <v>-96.5</v>
      </c>
      <c r="E29" s="22">
        <f ca="1">RefSensPerfVamos1!Q28</f>
        <v>-94</v>
      </c>
      <c r="F29" s="22">
        <f ca="1">RefSensPerfVamos1!X28</f>
        <v>-90.5</v>
      </c>
      <c r="G29" s="22">
        <f ca="1">RefSensPerfVamos1!J58</f>
        <v>-94</v>
      </c>
      <c r="H29" s="22">
        <f ca="1">RefSensPerfVamos1!Q58</f>
        <v>-91.5</v>
      </c>
      <c r="I29" s="22">
        <f ca="1">RefSensPerfVamos1!X58</f>
        <v>-88</v>
      </c>
      <c r="K29" s="21" t="s">
        <v>36</v>
      </c>
      <c r="L29" s="22" t="s">
        <v>34</v>
      </c>
      <c r="M29" s="22">
        <f ca="1">RefSensPerfVamos2!J28</f>
        <v>-98.5</v>
      </c>
      <c r="N29" s="22">
        <f ca="1">RefSensPerfVamos2!Q28</f>
        <v>-96.5</v>
      </c>
      <c r="O29" s="22">
        <f ca="1">RefSensPerfVamos2!X28</f>
        <v>-94.5</v>
      </c>
      <c r="P29" s="22">
        <f ca="1">RefSensPerfVamos2!AE28</f>
        <v>-92</v>
      </c>
      <c r="Q29" s="22">
        <f ca="1">RefSensPerfVamos2!AL28</f>
        <v>-90.5</v>
      </c>
      <c r="S29" s="21" t="s">
        <v>36</v>
      </c>
      <c r="T29" s="22" t="s">
        <v>34</v>
      </c>
      <c r="U29" s="22">
        <f ca="1">RefSensPerfVamos2!J58</f>
        <v>-96</v>
      </c>
      <c r="V29" s="22">
        <f ca="1">RefSensPerfVamos2!Q58</f>
        <v>-94</v>
      </c>
      <c r="W29" s="22">
        <f ca="1">RefSensPerfVamos2!X58</f>
        <v>-91.5</v>
      </c>
      <c r="X29" s="22">
        <f ca="1">RefSensPerfVamos2!AE58</f>
        <v>-89</v>
      </c>
      <c r="Y29" s="22">
        <f ca="1">RefSensPerfVamos2!AL58</f>
        <v>-86.5</v>
      </c>
    </row>
    <row r="30" spans="2:25">
      <c r="B30" s="21" t="s">
        <v>37</v>
      </c>
      <c r="C30" s="22" t="s">
        <v>34</v>
      </c>
      <c r="D30" s="49" t="s">
        <v>6</v>
      </c>
      <c r="E30" s="22">
        <f ca="1">RefSensPerfVamos1!Q29</f>
        <v>-100.5</v>
      </c>
      <c r="F30" s="49" t="s">
        <v>6</v>
      </c>
      <c r="G30" s="49" t="s">
        <v>6</v>
      </c>
      <c r="H30" s="22">
        <f ca="1">RefSensPerfVamos1!Q59</f>
        <v>-101</v>
      </c>
      <c r="I30" s="49" t="s">
        <v>6</v>
      </c>
      <c r="K30" s="21" t="s">
        <v>37</v>
      </c>
      <c r="L30" s="22" t="s">
        <v>34</v>
      </c>
      <c r="M30" s="49" t="s">
        <v>6</v>
      </c>
      <c r="N30" s="22">
        <f ca="1">RefSensPerfVamos2!Q29</f>
        <v>-101</v>
      </c>
      <c r="O30" s="49" t="s">
        <v>6</v>
      </c>
      <c r="P30" s="49" t="s">
        <v>6</v>
      </c>
      <c r="Q30" s="49" t="s">
        <v>6</v>
      </c>
      <c r="S30" s="21" t="s">
        <v>37</v>
      </c>
      <c r="T30" s="22" t="s">
        <v>34</v>
      </c>
      <c r="U30" s="49" t="s">
        <v>6</v>
      </c>
      <c r="V30" s="22">
        <f ca="1">RefSensPerfVamos2!Q59</f>
        <v>-101.5</v>
      </c>
      <c r="W30" s="49" t="s">
        <v>6</v>
      </c>
      <c r="X30" s="49" t="s">
        <v>6</v>
      </c>
      <c r="Y30" s="49" t="s">
        <v>6</v>
      </c>
    </row>
    <row r="31" spans="2:25" ht="13.5" thickBot="1">
      <c r="B31" s="23" t="s">
        <v>38</v>
      </c>
      <c r="C31" s="24" t="s">
        <v>34</v>
      </c>
      <c r="D31" s="50" t="s">
        <v>6</v>
      </c>
      <c r="E31" s="24">
        <f ca="1">RefSensPerfVamos1!Q30</f>
        <v>-102.5</v>
      </c>
      <c r="F31" s="50" t="s">
        <v>6</v>
      </c>
      <c r="G31" s="50" t="s">
        <v>6</v>
      </c>
      <c r="H31" s="24">
        <f ca="1">RefSensPerfVamos1!Q60</f>
        <v>-102.5</v>
      </c>
      <c r="I31" s="50" t="s">
        <v>6</v>
      </c>
      <c r="K31" s="23" t="s">
        <v>38</v>
      </c>
      <c r="L31" s="24" t="s">
        <v>34</v>
      </c>
      <c r="M31" s="50" t="s">
        <v>6</v>
      </c>
      <c r="N31" s="24">
        <f ca="1">RefSensPerfVamos2!Q30</f>
        <v>-103</v>
      </c>
      <c r="O31" s="50" t="s">
        <v>6</v>
      </c>
      <c r="P31" s="50" t="s">
        <v>6</v>
      </c>
      <c r="Q31" s="50" t="s">
        <v>6</v>
      </c>
      <c r="S31" s="23" t="s">
        <v>38</v>
      </c>
      <c r="T31" s="24" t="s">
        <v>34</v>
      </c>
      <c r="U31" s="50" t="s">
        <v>6</v>
      </c>
      <c r="V31" s="24">
        <f ca="1">RefSensPerfVamos2!Q60</f>
        <v>-103</v>
      </c>
      <c r="W31" s="50" t="s">
        <v>6</v>
      </c>
      <c r="X31" s="50" t="s">
        <v>6</v>
      </c>
      <c r="Y31" s="50" t="s">
        <v>6</v>
      </c>
    </row>
    <row r="33" spans="2:14" ht="13.5" thickBot="1">
      <c r="B33" s="156" t="s">
        <v>50</v>
      </c>
      <c r="C33" s="156"/>
      <c r="D33" s="156"/>
      <c r="E33" s="156"/>
      <c r="F33" s="156"/>
      <c r="G33" s="156"/>
      <c r="K33" s="148" t="s">
        <v>51</v>
      </c>
      <c r="L33" s="148"/>
      <c r="M33" s="148"/>
      <c r="N33" s="148"/>
    </row>
    <row r="34" spans="2:14" ht="13.5" customHeight="1" thickBot="1">
      <c r="B34" s="107" t="s">
        <v>14</v>
      </c>
      <c r="C34" s="163"/>
      <c r="D34" s="150" t="s">
        <v>47</v>
      </c>
      <c r="E34" s="102"/>
      <c r="F34" s="102"/>
      <c r="G34" s="149"/>
      <c r="K34" s="161" t="s">
        <v>53</v>
      </c>
      <c r="L34" s="165"/>
      <c r="M34" s="165"/>
      <c r="N34" s="162"/>
    </row>
    <row r="35" spans="2:14" ht="51.75" thickBot="1">
      <c r="B35" s="109"/>
      <c r="C35" s="164"/>
      <c r="D35" s="150" t="s">
        <v>16</v>
      </c>
      <c r="E35" s="149"/>
      <c r="F35" s="150" t="s">
        <v>17</v>
      </c>
      <c r="G35" s="149"/>
      <c r="K35" s="161" t="s">
        <v>14</v>
      </c>
      <c r="L35" s="162"/>
      <c r="M35" s="29" t="s">
        <v>54</v>
      </c>
      <c r="N35" s="29" t="s">
        <v>17</v>
      </c>
    </row>
    <row r="36" spans="2:14" ht="13.5" thickBot="1">
      <c r="B36" s="111" t="s">
        <v>18</v>
      </c>
      <c r="C36" s="160"/>
      <c r="D36" s="18" t="s">
        <v>20</v>
      </c>
      <c r="E36" s="18" t="s">
        <v>46</v>
      </c>
      <c r="F36" s="18" t="s">
        <v>20</v>
      </c>
      <c r="G36" s="18" t="s">
        <v>46</v>
      </c>
      <c r="K36" s="30" t="s">
        <v>29</v>
      </c>
      <c r="L36" s="31" t="s">
        <v>23</v>
      </c>
      <c r="M36" s="31">
        <f ca="1">RefSensPerfVamos2!J65</f>
        <v>-90</v>
      </c>
      <c r="N36" s="31">
        <f ca="1">RefSensPerfVamos2!Q65</f>
        <v>-89</v>
      </c>
    </row>
    <row r="37" spans="2:14" ht="13.5" thickBot="1">
      <c r="B37" s="21" t="s">
        <v>22</v>
      </c>
      <c r="C37" s="22" t="s">
        <v>23</v>
      </c>
      <c r="D37" s="22">
        <f ca="1">RefSensPerfBts!H6</f>
        <v>-108</v>
      </c>
      <c r="E37" s="22">
        <f ca="1">RefSensPerfBts!M6</f>
        <v>-108.5</v>
      </c>
      <c r="F37" s="22">
        <f ca="1">RefSensPerfBts!R6</f>
        <v>-107.5</v>
      </c>
      <c r="G37" s="22">
        <f ca="1">RefSensPerfBts!W6</f>
        <v>-108</v>
      </c>
      <c r="K37" s="30"/>
      <c r="L37" s="31" t="s">
        <v>24</v>
      </c>
      <c r="M37" s="31">
        <f ca="1">RefSensPerfVamos2!J66</f>
        <v>2.5999999999999999E-3</v>
      </c>
      <c r="N37" s="31">
        <f ca="1">RefSensPerfVamos2!Q66</f>
        <v>2.5000000000000001E-3</v>
      </c>
    </row>
    <row r="38" spans="2:14" ht="13.5" thickBot="1">
      <c r="B38" s="21"/>
      <c r="C38" s="22" t="s">
        <v>48</v>
      </c>
      <c r="D38" s="22">
        <f ca="1">RefSensPerfBts!H7</f>
        <v>0.21</v>
      </c>
      <c r="E38" s="22">
        <f ca="1">RefSensPerfBts!M7</f>
        <v>0.15179999999999999</v>
      </c>
      <c r="F38" s="22">
        <f ca="1">RefSensPerfBts!R7</f>
        <v>0.15</v>
      </c>
      <c r="G38" s="22">
        <f ca="1">RefSensPerfBts!W7</f>
        <v>0.1474</v>
      </c>
      <c r="K38" s="30"/>
      <c r="L38" s="31" t="s">
        <v>25</v>
      </c>
      <c r="M38" s="31">
        <f ca="1">RefSensPerfVamos2!J67</f>
        <v>2.5999999999999999E-2</v>
      </c>
      <c r="N38" s="31">
        <f ca="1">RefSensPerfVamos2!Q67</f>
        <v>2.7E-2</v>
      </c>
    </row>
    <row r="39" spans="2:14">
      <c r="B39" s="21"/>
      <c r="C39" s="22" t="s">
        <v>49</v>
      </c>
      <c r="D39" s="22">
        <f ca="1">RefSensPerfBts!H8</f>
        <v>5.48</v>
      </c>
      <c r="E39" s="22">
        <f ca="1">RefSensPerfBts!M8</f>
        <v>4.3315000000000001</v>
      </c>
      <c r="F39" s="22">
        <f ca="1">RefSensPerfBts!R8</f>
        <v>4.0999999999999996</v>
      </c>
      <c r="G39" s="22">
        <f ca="1">RefSensPerfBts!W8</f>
        <v>4.8821000000000003</v>
      </c>
    </row>
    <row r="40" spans="2:14">
      <c r="B40" s="21" t="s">
        <v>26</v>
      </c>
      <c r="C40" s="22" t="s">
        <v>23</v>
      </c>
      <c r="D40" s="22">
        <f ca="1">RefSensPerfBts!H9</f>
        <v>-106.5</v>
      </c>
      <c r="E40" s="22">
        <f ca="1">RefSensPerfBts!M9</f>
        <v>-107</v>
      </c>
      <c r="F40" s="22">
        <f ca="1">RefSensPerfBts!R9</f>
        <v>-106.5</v>
      </c>
      <c r="G40" s="22">
        <f ca="1">RefSensPerfBts!W9</f>
        <v>-106.5</v>
      </c>
    </row>
    <row r="41" spans="2:14">
      <c r="B41" s="21"/>
      <c r="C41" s="22" t="s">
        <v>48</v>
      </c>
      <c r="D41" s="22">
        <f ca="1">RefSensPerfBts!H10</f>
        <v>3.5000000000000003E-2</v>
      </c>
      <c r="E41" s="22">
        <f ca="1">RefSensPerfBts!M10</f>
        <v>1.6500000000000001E-2</v>
      </c>
      <c r="F41" s="22">
        <f ca="1">RefSensPerfBts!R10</f>
        <v>0.03</v>
      </c>
      <c r="G41" s="22">
        <f ca="1">RefSensPerfBts!W10</f>
        <v>2.4799999999999999E-2</v>
      </c>
    </row>
    <row r="42" spans="2:14">
      <c r="B42" s="21"/>
      <c r="C42" s="22" t="s">
        <v>49</v>
      </c>
      <c r="D42" s="22">
        <f ca="1">RefSensPerfBts!H11</f>
        <v>3.52</v>
      </c>
      <c r="E42" s="22">
        <f ca="1">RefSensPerfBts!M11</f>
        <v>2.8418999999999999</v>
      </c>
      <c r="F42" s="22">
        <f ca="1">RefSensPerfBts!R11</f>
        <v>3.95</v>
      </c>
      <c r="G42" s="22">
        <f ca="1">RefSensPerfBts!W11</f>
        <v>3.6873</v>
      </c>
    </row>
    <row r="43" spans="2:14">
      <c r="B43" s="21" t="s">
        <v>27</v>
      </c>
      <c r="C43" s="22" t="s">
        <v>23</v>
      </c>
      <c r="D43" s="22">
        <f ca="1">RefSensPerfBts!H12</f>
        <v>-106.5</v>
      </c>
      <c r="E43" s="22">
        <f ca="1">RefSensPerfBts!M12</f>
        <v>-107.5</v>
      </c>
      <c r="F43" s="22">
        <f ca="1">RefSensPerfBts!R12</f>
        <v>-106.5</v>
      </c>
      <c r="G43" s="22">
        <f ca="1">RefSensPerfBts!W12</f>
        <v>-107</v>
      </c>
    </row>
    <row r="44" spans="2:14">
      <c r="B44" s="21"/>
      <c r="C44" s="22" t="s">
        <v>48</v>
      </c>
      <c r="D44" s="22">
        <f ca="1">RefSensPerfBts!H13</f>
        <v>0.45</v>
      </c>
      <c r="E44" s="22">
        <f ca="1">RefSensPerfBts!M13</f>
        <v>0.52</v>
      </c>
      <c r="F44" s="22">
        <f ca="1">RefSensPerfBts!R13</f>
        <v>0.55000000000000004</v>
      </c>
      <c r="G44" s="22">
        <f ca="1">RefSensPerfBts!W13</f>
        <v>0.66439999999999999</v>
      </c>
    </row>
    <row r="45" spans="2:14">
      <c r="B45" s="21" t="s">
        <v>28</v>
      </c>
      <c r="C45" s="22" t="s">
        <v>23</v>
      </c>
      <c r="D45" s="22">
        <f ca="1">RefSensPerfBts!H14</f>
        <v>-112</v>
      </c>
      <c r="E45" s="22" t="str">
        <f ca="1">RefSensPerfBts!M14</f>
        <v>-</v>
      </c>
      <c r="F45" s="22">
        <f ca="1">RefSensPerfBts!R14</f>
        <v>-113</v>
      </c>
      <c r="G45" s="22" t="str">
        <f ca="1">RefSensPerfBts!W14</f>
        <v>-</v>
      </c>
    </row>
    <row r="46" spans="2:14">
      <c r="B46" s="21"/>
      <c r="C46" s="22" t="s">
        <v>48</v>
      </c>
      <c r="D46" s="22">
        <f ca="1">RefSensPerfBts!H15</f>
        <v>0.14000000000000001</v>
      </c>
      <c r="E46" s="22" t="str">
        <f ca="1">RefSensPerfBts!M15</f>
        <v>-</v>
      </c>
      <c r="F46" s="22">
        <f ca="1">RefSensPerfBts!R15</f>
        <v>0.17</v>
      </c>
      <c r="G46" s="22" t="str">
        <f ca="1">RefSensPerfBts!W15</f>
        <v>-</v>
      </c>
    </row>
    <row r="47" spans="2:14">
      <c r="B47" s="21" t="s">
        <v>29</v>
      </c>
      <c r="C47" s="22" t="s">
        <v>23</v>
      </c>
      <c r="D47" s="22">
        <f ca="1">RefSensPerfBts!H16</f>
        <v>-104</v>
      </c>
      <c r="E47" s="22">
        <f ca="1">RefSensPerfBts!M16</f>
        <v>-105</v>
      </c>
      <c r="F47" s="22">
        <f ca="1">RefSensPerfBts!R16</f>
        <v>-103.5</v>
      </c>
      <c r="G47" s="22">
        <f ca="1">RefSensPerfBts!W16</f>
        <v>-103.5</v>
      </c>
    </row>
    <row r="48" spans="2:14">
      <c r="B48" s="21"/>
      <c r="C48" s="22" t="s">
        <v>48</v>
      </c>
      <c r="D48" s="22">
        <f ca="1">RefSensPerfBts!H17</f>
        <v>0.16</v>
      </c>
      <c r="E48" s="22">
        <f ca="1">RefSensPerfBts!M17</f>
        <v>0.15</v>
      </c>
      <c r="F48" s="22">
        <f ca="1">RefSensPerfBts!R17</f>
        <v>0.14000000000000001</v>
      </c>
      <c r="G48" s="22">
        <f ca="1">RefSensPerfBts!W17</f>
        <v>0.28189999999999998</v>
      </c>
    </row>
    <row r="49" spans="2:36">
      <c r="B49" s="21"/>
      <c r="C49" s="22" t="s">
        <v>49</v>
      </c>
      <c r="D49" s="22">
        <f ca="1">RefSensPerfBts!H18</f>
        <v>1.54</v>
      </c>
      <c r="E49" s="22">
        <f ca="1">RefSensPerfBts!M18</f>
        <v>2.1</v>
      </c>
      <c r="F49" s="22">
        <f ca="1">RefSensPerfBts!R18</f>
        <v>1.55</v>
      </c>
      <c r="G49" s="22">
        <f ca="1">RefSensPerfBts!W18</f>
        <v>2.1128</v>
      </c>
    </row>
    <row r="50" spans="2:36">
      <c r="B50" s="21" t="s">
        <v>30</v>
      </c>
      <c r="C50" s="22" t="s">
        <v>23</v>
      </c>
      <c r="D50" s="22">
        <f ca="1">RefSensPerfBts!H19</f>
        <v>-108.5</v>
      </c>
      <c r="E50" s="22" t="str">
        <f ca="1">RefSensPerfBts!M19</f>
        <v>-</v>
      </c>
      <c r="F50" s="22">
        <f ca="1">RefSensPerfBts!R19</f>
        <v>-108.5</v>
      </c>
      <c r="G50" s="22" t="str">
        <f ca="1">RefSensPerfBts!W19</f>
        <v>-</v>
      </c>
    </row>
    <row r="51" spans="2:36">
      <c r="B51" s="21"/>
      <c r="C51" s="22" t="s">
        <v>48</v>
      </c>
      <c r="D51" s="22">
        <f ca="1">RefSensPerfBts!H20</f>
        <v>0.18</v>
      </c>
      <c r="E51" s="22" t="str">
        <f ca="1">RefSensPerfBts!M20</f>
        <v>-</v>
      </c>
      <c r="F51" s="22">
        <f ca="1">RefSensPerfBts!R20</f>
        <v>0.18</v>
      </c>
      <c r="G51" s="22" t="str">
        <f ca="1">RefSensPerfBts!W20</f>
        <v>-</v>
      </c>
    </row>
    <row r="52" spans="2:36">
      <c r="B52" s="21"/>
      <c r="C52" s="22" t="s">
        <v>49</v>
      </c>
      <c r="D52" s="22">
        <f ca="1">RefSensPerfBts!H21</f>
        <v>6</v>
      </c>
      <c r="E52" s="22" t="str">
        <f ca="1">RefSensPerfBts!M21</f>
        <v>-</v>
      </c>
      <c r="F52" s="22">
        <f ca="1">RefSensPerfBts!R21</f>
        <v>6.59</v>
      </c>
      <c r="G52" s="22" t="str">
        <f ca="1">RefSensPerfBts!W21</f>
        <v>-</v>
      </c>
    </row>
    <row r="53" spans="2:36">
      <c r="B53" s="21" t="s">
        <v>31</v>
      </c>
      <c r="C53" s="22" t="s">
        <v>23</v>
      </c>
      <c r="D53" s="22">
        <f ca="1">RefSensPerfBts!H22</f>
        <v>-106.5</v>
      </c>
      <c r="E53" s="22">
        <f ca="1">RefSensPerfBts!M22</f>
        <v>-107.5</v>
      </c>
      <c r="F53" s="22">
        <f ca="1">RefSensPerfBts!R22</f>
        <v>-106.5</v>
      </c>
      <c r="G53" s="22">
        <f ca="1">RefSensPerfBts!W22</f>
        <v>-107</v>
      </c>
    </row>
    <row r="54" spans="2:36">
      <c r="B54" s="21"/>
      <c r="C54" s="22" t="s">
        <v>48</v>
      </c>
      <c r="D54" s="22">
        <f ca="1">RefSensPerfBts!H23</f>
        <v>0.4</v>
      </c>
      <c r="E54" s="22">
        <f ca="1">RefSensPerfBts!M23</f>
        <v>0.35</v>
      </c>
      <c r="F54" s="22">
        <f ca="1">RefSensPerfBts!R23</f>
        <v>0.41</v>
      </c>
      <c r="G54" s="22">
        <f ca="1">RefSensPerfBts!W23</f>
        <v>0.47289999999999999</v>
      </c>
    </row>
    <row r="55" spans="2:36">
      <c r="B55" s="21" t="s">
        <v>32</v>
      </c>
      <c r="C55" s="22" t="s">
        <v>23</v>
      </c>
      <c r="D55" s="22">
        <f ca="1">RefSensPerfBts!H24</f>
        <v>-110.5</v>
      </c>
      <c r="E55" s="22" t="str">
        <f ca="1">RefSensPerfBts!M24</f>
        <v>-</v>
      </c>
      <c r="F55" s="22">
        <f ca="1">RefSensPerfBts!R24</f>
        <v>-111</v>
      </c>
      <c r="G55" s="22" t="str">
        <f ca="1">RefSensPerfBts!W24</f>
        <v>-</v>
      </c>
    </row>
    <row r="56" spans="2:36">
      <c r="B56" s="21"/>
      <c r="C56" s="22" t="s">
        <v>48</v>
      </c>
      <c r="D56" s="22">
        <f ca="1">RefSensPerfBts!H25</f>
        <v>0.2</v>
      </c>
      <c r="E56" s="22" t="str">
        <f ca="1">RefSensPerfBts!M25</f>
        <v>-</v>
      </c>
      <c r="F56" s="22">
        <f ca="1">RefSensPerfBts!R25</f>
        <v>0.21</v>
      </c>
      <c r="G56" s="22" t="str">
        <f ca="1">RefSensPerfBts!W25</f>
        <v>-</v>
      </c>
    </row>
    <row r="57" spans="2:36">
      <c r="B57" s="21" t="s">
        <v>33</v>
      </c>
      <c r="C57" s="22" t="s">
        <v>34</v>
      </c>
      <c r="D57" s="22">
        <f ca="1">RefSensPerfBts!H26</f>
        <v>-108.5</v>
      </c>
      <c r="E57" s="22" t="str">
        <f ca="1">RefSensPerfBts!M26</f>
        <v>-</v>
      </c>
      <c r="F57" s="22">
        <f ca="1">RefSensPerfBts!R26</f>
        <v>-109</v>
      </c>
      <c r="G57" s="22" t="str">
        <f ca="1">RefSensPerfBts!W26</f>
        <v>-</v>
      </c>
    </row>
    <row r="58" spans="2:36">
      <c r="B58" s="21" t="s">
        <v>35</v>
      </c>
      <c r="C58" s="22" t="s">
        <v>34</v>
      </c>
      <c r="D58" s="22">
        <f ca="1">RefSensPerfBts!H27</f>
        <v>-108.5</v>
      </c>
      <c r="E58" s="22" t="str">
        <f ca="1">RefSensPerfBts!M27</f>
        <v>-</v>
      </c>
      <c r="F58" s="22">
        <f ca="1">RefSensPerfBts!R27</f>
        <v>-108.5</v>
      </c>
      <c r="G58" s="22" t="str">
        <f ca="1">RefSensPerfBts!W27</f>
        <v>-</v>
      </c>
    </row>
    <row r="59" spans="2:36">
      <c r="B59" s="21" t="s">
        <v>36</v>
      </c>
      <c r="C59" s="22" t="s">
        <v>34</v>
      </c>
      <c r="D59" s="22">
        <f ca="1">RefSensPerfBts!H28</f>
        <v>-108.5</v>
      </c>
      <c r="E59" s="22" t="str">
        <f ca="1">RefSensPerfBts!M28</f>
        <v>-</v>
      </c>
      <c r="F59" s="22">
        <f ca="1">RefSensPerfBts!R28</f>
        <v>-108.5</v>
      </c>
      <c r="G59" s="22" t="str">
        <f ca="1">RefSensPerfBts!W28</f>
        <v>-</v>
      </c>
    </row>
    <row r="60" spans="2:36" ht="13.5" thickBot="1">
      <c r="B60" s="23" t="s">
        <v>38</v>
      </c>
      <c r="C60" s="24" t="s">
        <v>34</v>
      </c>
      <c r="D60" s="36">
        <f ca="1">RefSensPerfBts!H29</f>
        <v>-113.5</v>
      </c>
      <c r="E60" s="24" t="str">
        <f ca="1">RefSensPerfBts!M29</f>
        <v>-</v>
      </c>
      <c r="F60" s="24">
        <f ca="1">RefSensPerfBts!R29</f>
        <v>-113</v>
      </c>
      <c r="G60" s="24" t="str">
        <f ca="1">RefSensPerfBts!W29</f>
        <v>-</v>
      </c>
    </row>
    <row r="62" spans="2:36" ht="13.5" thickBot="1">
      <c r="B62" s="156" t="s">
        <v>62</v>
      </c>
      <c r="C62" s="156"/>
      <c r="D62" s="156"/>
      <c r="E62" s="156"/>
      <c r="F62" s="156"/>
      <c r="G62" s="156"/>
      <c r="H62" s="156"/>
      <c r="I62" s="156"/>
      <c r="K62" s="156" t="s">
        <v>62</v>
      </c>
      <c r="L62" s="156"/>
      <c r="M62" s="156"/>
      <c r="N62" s="156"/>
      <c r="O62" s="156"/>
      <c r="P62" s="156"/>
      <c r="Q62" s="156"/>
      <c r="R62" s="156"/>
      <c r="T62" s="156" t="s">
        <v>62</v>
      </c>
      <c r="U62" s="156"/>
      <c r="V62" s="156"/>
      <c r="W62" s="156"/>
      <c r="X62" s="156"/>
      <c r="Y62" s="156"/>
      <c r="Z62" s="156"/>
      <c r="AA62" s="156"/>
      <c r="AC62" s="156" t="s">
        <v>62</v>
      </c>
      <c r="AD62" s="156"/>
      <c r="AE62" s="156"/>
      <c r="AF62" s="156"/>
      <c r="AG62" s="156"/>
      <c r="AH62" s="156"/>
      <c r="AI62" s="156"/>
      <c r="AJ62" s="156"/>
    </row>
    <row r="63" spans="2:36" ht="13.5" thickBot="1">
      <c r="B63" s="158" t="s">
        <v>43</v>
      </c>
      <c r="C63" s="159"/>
      <c r="D63" s="150" t="s">
        <v>44</v>
      </c>
      <c r="E63" s="102"/>
      <c r="F63" s="102"/>
      <c r="G63" s="102"/>
      <c r="H63" s="102"/>
      <c r="I63" s="149"/>
      <c r="K63" s="158" t="s">
        <v>43</v>
      </c>
      <c r="L63" s="159"/>
      <c r="M63" s="150" t="s">
        <v>44</v>
      </c>
      <c r="N63" s="102"/>
      <c r="O63" s="102"/>
      <c r="P63" s="102"/>
      <c r="Q63" s="102"/>
      <c r="R63" s="149"/>
      <c r="T63" s="158" t="s">
        <v>43</v>
      </c>
      <c r="U63" s="159"/>
      <c r="V63" s="150" t="s">
        <v>44</v>
      </c>
      <c r="W63" s="102"/>
      <c r="X63" s="102"/>
      <c r="Y63" s="102"/>
      <c r="Z63" s="102"/>
      <c r="AA63" s="149"/>
      <c r="AC63" s="101" t="s">
        <v>43</v>
      </c>
      <c r="AD63" s="149"/>
      <c r="AE63" s="150" t="s">
        <v>44</v>
      </c>
      <c r="AF63" s="102"/>
      <c r="AG63" s="102"/>
      <c r="AH63" s="102"/>
      <c r="AI63" s="102"/>
      <c r="AJ63" s="103"/>
    </row>
    <row r="64" spans="2:36" ht="25.5" customHeight="1" thickBot="1">
      <c r="B64" s="139" t="s">
        <v>61</v>
      </c>
      <c r="C64" s="155"/>
      <c r="D64" s="150" t="s">
        <v>57</v>
      </c>
      <c r="E64" s="102"/>
      <c r="F64" s="102"/>
      <c r="G64" s="102"/>
      <c r="H64" s="102"/>
      <c r="I64" s="103"/>
      <c r="K64" s="139" t="s">
        <v>61</v>
      </c>
      <c r="L64" s="155"/>
      <c r="M64" s="150" t="s">
        <v>58</v>
      </c>
      <c r="N64" s="102"/>
      <c r="O64" s="102"/>
      <c r="P64" s="102"/>
      <c r="Q64" s="102"/>
      <c r="R64" s="103"/>
      <c r="T64" s="139" t="s">
        <v>61</v>
      </c>
      <c r="U64" s="155"/>
      <c r="V64" s="150" t="s">
        <v>59</v>
      </c>
      <c r="W64" s="102"/>
      <c r="X64" s="102"/>
      <c r="Y64" s="102"/>
      <c r="Z64" s="102"/>
      <c r="AA64" s="103"/>
      <c r="AC64" s="130" t="s">
        <v>61</v>
      </c>
      <c r="AD64" s="155"/>
      <c r="AE64" s="150" t="s">
        <v>60</v>
      </c>
      <c r="AF64" s="102"/>
      <c r="AG64" s="102"/>
      <c r="AH64" s="102"/>
      <c r="AI64" s="102"/>
      <c r="AJ64" s="103"/>
    </row>
    <row r="65" spans="2:36" ht="13.5" thickBot="1">
      <c r="B65" s="153"/>
      <c r="C65" s="154"/>
      <c r="D65" s="150" t="s">
        <v>16</v>
      </c>
      <c r="E65" s="102"/>
      <c r="F65" s="103"/>
      <c r="G65" s="101" t="s">
        <v>17</v>
      </c>
      <c r="H65" s="102"/>
      <c r="I65" s="103"/>
      <c r="K65" s="153"/>
      <c r="L65" s="154"/>
      <c r="M65" s="150" t="s">
        <v>16</v>
      </c>
      <c r="N65" s="102"/>
      <c r="O65" s="103"/>
      <c r="P65" s="101" t="s">
        <v>17</v>
      </c>
      <c r="Q65" s="102"/>
      <c r="R65" s="103"/>
      <c r="T65" s="153"/>
      <c r="U65" s="154"/>
      <c r="V65" s="150" t="s">
        <v>16</v>
      </c>
      <c r="W65" s="102"/>
      <c r="X65" s="103"/>
      <c r="Y65" s="101" t="s">
        <v>17</v>
      </c>
      <c r="Z65" s="102"/>
      <c r="AA65" s="103"/>
      <c r="AC65" s="157"/>
      <c r="AD65" s="154"/>
      <c r="AE65" s="150" t="s">
        <v>16</v>
      </c>
      <c r="AF65" s="102"/>
      <c r="AG65" s="103"/>
      <c r="AH65" s="101" t="s">
        <v>17</v>
      </c>
      <c r="AI65" s="102"/>
      <c r="AJ65" s="103"/>
    </row>
    <row r="66" spans="2:36" ht="13.5" thickBot="1">
      <c r="B66" s="111" t="s">
        <v>18</v>
      </c>
      <c r="C66" s="141"/>
      <c r="D66" s="18" t="s">
        <v>19</v>
      </c>
      <c r="E66" s="18" t="s">
        <v>20</v>
      </c>
      <c r="F66" s="18" t="s">
        <v>21</v>
      </c>
      <c r="G66" s="18" t="s">
        <v>19</v>
      </c>
      <c r="H66" s="19" t="s">
        <v>20</v>
      </c>
      <c r="I66" s="19" t="s">
        <v>21</v>
      </c>
      <c r="K66" s="111" t="s">
        <v>18</v>
      </c>
      <c r="L66" s="141"/>
      <c r="M66" s="18" t="s">
        <v>19</v>
      </c>
      <c r="N66" s="18" t="s">
        <v>20</v>
      </c>
      <c r="O66" s="18" t="s">
        <v>21</v>
      </c>
      <c r="P66" s="18" t="s">
        <v>19</v>
      </c>
      <c r="Q66" s="19" t="s">
        <v>20</v>
      </c>
      <c r="R66" s="19" t="s">
        <v>21</v>
      </c>
      <c r="T66" s="111" t="s">
        <v>18</v>
      </c>
      <c r="U66" s="141"/>
      <c r="V66" s="18" t="s">
        <v>19</v>
      </c>
      <c r="W66" s="18" t="s">
        <v>20</v>
      </c>
      <c r="X66" s="18" t="s">
        <v>21</v>
      </c>
      <c r="Y66" s="18" t="s">
        <v>19</v>
      </c>
      <c r="Z66" s="19" t="s">
        <v>20</v>
      </c>
      <c r="AA66" s="19" t="s">
        <v>21</v>
      </c>
      <c r="AC66" s="140" t="s">
        <v>18</v>
      </c>
      <c r="AD66" s="141"/>
      <c r="AE66" s="18" t="s">
        <v>19</v>
      </c>
      <c r="AF66" s="18" t="s">
        <v>20</v>
      </c>
      <c r="AG66" s="18" t="s">
        <v>21</v>
      </c>
      <c r="AH66" s="18" t="s">
        <v>19</v>
      </c>
      <c r="AI66" s="19" t="s">
        <v>20</v>
      </c>
      <c r="AJ66" s="19" t="s">
        <v>21</v>
      </c>
    </row>
    <row r="67" spans="2:36">
      <c r="B67" s="21" t="s">
        <v>22</v>
      </c>
      <c r="C67" s="49" t="s">
        <v>55</v>
      </c>
      <c r="D67" s="22">
        <f ca="1">RefIntPerfVamos1!J7</f>
        <v>11.5</v>
      </c>
      <c r="E67" s="22">
        <f ca="1">RefIntPerfVamos1!Q7</f>
        <v>12.5</v>
      </c>
      <c r="F67" s="22">
        <f ca="1">RefIntPerfVamos1!X7</f>
        <v>15.5</v>
      </c>
      <c r="G67" s="22">
        <f ca="1">RefIntPerfVamos1!J38</f>
        <v>11.5</v>
      </c>
      <c r="H67" s="22">
        <f ca="1">RefIntPerfVamos1!Q38</f>
        <v>12.5</v>
      </c>
      <c r="I67" s="22">
        <f ca="1">RefIntPerfVamos1!X38</f>
        <v>15.5</v>
      </c>
      <c r="K67" s="21" t="s">
        <v>22</v>
      </c>
      <c r="L67" s="22" t="s">
        <v>55</v>
      </c>
      <c r="M67" s="22">
        <f ca="1">RefIntPerfVamos1!J69</f>
        <v>12.5</v>
      </c>
      <c r="N67" s="22">
        <f ca="1">RefIntPerfVamos1!Q69</f>
        <v>14.5</v>
      </c>
      <c r="O67" s="22">
        <f ca="1">RefIntPerfVamos1!X69</f>
        <v>17.5</v>
      </c>
      <c r="P67" s="22">
        <f ca="1">RefIntPerfVamos1!J88</f>
        <v>12.5</v>
      </c>
      <c r="Q67" s="22">
        <f ca="1">RefIntPerfVamos1!Q88</f>
        <v>15</v>
      </c>
      <c r="R67" s="22">
        <f ca="1">RefIntPerfVamos1!X88</f>
        <v>18</v>
      </c>
      <c r="T67" s="21" t="s">
        <v>22</v>
      </c>
      <c r="U67" s="22" t="s">
        <v>55</v>
      </c>
      <c r="V67" s="22">
        <f ca="1">RefIntPerfVamos1!AE69</f>
        <v>9.5</v>
      </c>
      <c r="W67" s="22">
        <f ca="1">RefIntPerfVamos1!AL69</f>
        <v>11.5</v>
      </c>
      <c r="X67" s="22">
        <f ca="1">RefIntPerfVamos1!AS69</f>
        <v>16</v>
      </c>
      <c r="Y67" s="22">
        <f ca="1">RefIntPerfVamos1!AE88</f>
        <v>10</v>
      </c>
      <c r="Z67" s="22">
        <f ca="1">RefIntPerfVamos1!AL88</f>
        <v>12</v>
      </c>
      <c r="AA67" s="22">
        <f ca="1">RefIntPerfVamos1!AS88</f>
        <v>16</v>
      </c>
      <c r="AC67" s="21" t="s">
        <v>22</v>
      </c>
      <c r="AD67" s="22" t="s">
        <v>55</v>
      </c>
      <c r="AE67" s="22">
        <f ca="1">RefIntPerfVamos1!AZ69</f>
        <v>-11</v>
      </c>
      <c r="AF67" s="22">
        <f ca="1">RefIntPerfVamos1!BG69</f>
        <v>-6.5</v>
      </c>
      <c r="AG67" s="22">
        <f ca="1">RefIntPerfVamos1!BN69</f>
        <v>-0.5</v>
      </c>
      <c r="AH67" s="22">
        <f ca="1">RefIntPerfVamos1!AZ88</f>
        <v>-10.5</v>
      </c>
      <c r="AI67" s="22">
        <f ca="1">RefIntPerfVamos1!BG88</f>
        <v>-6</v>
      </c>
      <c r="AJ67" s="22">
        <f ca="1">RefIntPerfVamos1!BN88</f>
        <v>1</v>
      </c>
    </row>
    <row r="68" spans="2:36">
      <c r="B68" s="21"/>
      <c r="C68" s="22" t="s">
        <v>24</v>
      </c>
      <c r="D68" s="22">
        <f ca="1">RefIntPerfVamos1!J8</f>
        <v>0.1</v>
      </c>
      <c r="E68" s="22">
        <f ca="1">RefIntPerfVamos1!Q8</f>
        <v>0.24</v>
      </c>
      <c r="F68" s="22">
        <f ca="1">RefIntPerfVamos1!X8</f>
        <v>7.5999999999999998E-2</v>
      </c>
      <c r="G68" s="22">
        <f ca="1">RefIntPerfVamos1!J39</f>
        <v>0.1</v>
      </c>
      <c r="H68" s="22">
        <f ca="1">RefIntPerfVamos1!Q39</f>
        <v>0.24</v>
      </c>
      <c r="I68" s="22">
        <f ca="1">RefIntPerfVamos1!X39</f>
        <v>0.24</v>
      </c>
      <c r="K68" s="21"/>
      <c r="L68" s="22" t="s">
        <v>24</v>
      </c>
      <c r="M68" s="22">
        <f ca="1">RefIntPerfVamos1!J70</f>
        <v>0.22</v>
      </c>
      <c r="N68" s="22">
        <f ca="1">RefIntPerfVamos1!Q70</f>
        <v>0.26</v>
      </c>
      <c r="O68" s="22">
        <f ca="1">RefIntPerfVamos1!X70</f>
        <v>0.23</v>
      </c>
      <c r="P68" s="22">
        <f ca="1">RefIntPerfVamos1!J89</f>
        <v>0.37</v>
      </c>
      <c r="Q68" s="22">
        <f ca="1">RefIntPerfVamos1!Q89</f>
        <v>0.1</v>
      </c>
      <c r="R68" s="22">
        <f ca="1">RefIntPerfVamos1!X89</f>
        <v>0.22</v>
      </c>
      <c r="T68" s="21"/>
      <c r="U68" s="22" t="s">
        <v>24</v>
      </c>
      <c r="V68" s="22">
        <f ca="1">RefIntPerfVamos1!AE70</f>
        <v>0.24</v>
      </c>
      <c r="W68" s="22">
        <f ca="1">RefIntPerfVamos1!AL70</f>
        <v>0.24</v>
      </c>
      <c r="X68" s="22">
        <f ca="1">RefIntPerfVamos1!AS70</f>
        <v>6.3E-2</v>
      </c>
      <c r="Y68" s="22">
        <f ca="1">RefIntPerfVamos1!AE89</f>
        <v>0.26</v>
      </c>
      <c r="Z68" s="22">
        <f ca="1">RefIntPerfVamos1!AL89</f>
        <v>0.28000000000000003</v>
      </c>
      <c r="AA68" s="22">
        <f ca="1">RefIntPerfVamos1!AS89</f>
        <v>7.2999999999999995E-2</v>
      </c>
      <c r="AC68" s="21"/>
      <c r="AD68" s="22" t="s">
        <v>24</v>
      </c>
      <c r="AE68" s="22">
        <f ca="1">RefIntPerfVamos1!AZ70</f>
        <v>0.26</v>
      </c>
      <c r="AF68" s="22">
        <f ca="1">RefIntPerfVamos1!BG70</f>
        <v>0.25</v>
      </c>
      <c r="AG68" s="22">
        <f ca="1">RefIntPerfVamos1!BN70</f>
        <v>0.28000000000000003</v>
      </c>
      <c r="AH68" s="22">
        <f ca="1">RefIntPerfVamos1!AZ89</f>
        <v>0.24</v>
      </c>
      <c r="AI68" s="22">
        <f ca="1">RefIntPerfVamos1!BG89</f>
        <v>0.25</v>
      </c>
      <c r="AJ68" s="22">
        <f ca="1">RefIntPerfVamos1!BN89</f>
        <v>0.25</v>
      </c>
    </row>
    <row r="69" spans="2:36">
      <c r="B69" s="21"/>
      <c r="C69" s="22" t="s">
        <v>25</v>
      </c>
      <c r="D69" s="22">
        <f ca="1">RefIntPerfVamos1!J9</f>
        <v>3.9</v>
      </c>
      <c r="E69" s="22">
        <f ca="1">RefIntPerfVamos1!Q9</f>
        <v>4.7</v>
      </c>
      <c r="F69" s="22">
        <f ca="1">RefIntPerfVamos1!X9</f>
        <v>4.1150000000000002</v>
      </c>
      <c r="G69" s="22">
        <f ca="1">RefIntPerfVamos1!J40</f>
        <v>4</v>
      </c>
      <c r="H69" s="22">
        <f ca="1">RefIntPerfVamos1!Q40</f>
        <v>4.6500000000000004</v>
      </c>
      <c r="I69" s="22">
        <f ca="1">RefIntPerfVamos1!X40</f>
        <v>4.62</v>
      </c>
      <c r="K69" s="21"/>
      <c r="L69" s="22" t="s">
        <v>25</v>
      </c>
      <c r="M69" s="22">
        <f ca="1">RefIntPerfVamos1!J71</f>
        <v>4.8600000000000003</v>
      </c>
      <c r="N69" s="22">
        <f ca="1">RefIntPerfVamos1!Q71</f>
        <v>4.9000000000000004</v>
      </c>
      <c r="O69" s="22">
        <f ca="1">RefIntPerfVamos1!X71</f>
        <v>4.74</v>
      </c>
      <c r="P69" s="22">
        <f ca="1">RefIntPerfVamos1!J90</f>
        <v>5.4</v>
      </c>
      <c r="Q69" s="22">
        <f ca="1">RefIntPerfVamos1!Q90</f>
        <v>3.6</v>
      </c>
      <c r="R69" s="22">
        <f ca="1">RefIntPerfVamos1!X90</f>
        <v>4.7300000000000004</v>
      </c>
      <c r="T69" s="21"/>
      <c r="U69" s="22" t="s">
        <v>25</v>
      </c>
      <c r="V69" s="22">
        <f ca="1">RefIntPerfVamos1!AE71</f>
        <v>5.15</v>
      </c>
      <c r="W69" s="22">
        <f ca="1">RefIntPerfVamos1!AL71</f>
        <v>5.01</v>
      </c>
      <c r="X69" s="22">
        <f ca="1">RefIntPerfVamos1!AS71</f>
        <v>3.9889999999999999</v>
      </c>
      <c r="Y69" s="22">
        <f ca="1">RefIntPerfVamos1!AE90</f>
        <v>5</v>
      </c>
      <c r="Z69" s="22">
        <f ca="1">RefIntPerfVamos1!AL90</f>
        <v>4.99</v>
      </c>
      <c r="AA69" s="22">
        <f ca="1">RefIntPerfVamos1!AS90</f>
        <v>4.0609999999999999</v>
      </c>
      <c r="AC69" s="21"/>
      <c r="AD69" s="22" t="s">
        <v>25</v>
      </c>
      <c r="AE69" s="22">
        <f ca="1">RefIntPerfVamos1!AZ71</f>
        <v>4.55</v>
      </c>
      <c r="AF69" s="22">
        <f ca="1">RefIntPerfVamos1!BG71</f>
        <v>4.74</v>
      </c>
      <c r="AG69" s="22">
        <f ca="1">RefIntPerfVamos1!BN71</f>
        <v>4.79</v>
      </c>
      <c r="AH69" s="22">
        <f ca="1">RefIntPerfVamos1!AZ90</f>
        <v>4.6399999999999997</v>
      </c>
      <c r="AI69" s="22">
        <f ca="1">RefIntPerfVamos1!BG90</f>
        <v>4.8600000000000003</v>
      </c>
      <c r="AJ69" s="22">
        <f ca="1">RefIntPerfVamos1!BN90</f>
        <v>4.72</v>
      </c>
    </row>
    <row r="70" spans="2:36">
      <c r="B70" s="21" t="s">
        <v>26</v>
      </c>
      <c r="C70" s="49" t="s">
        <v>55</v>
      </c>
      <c r="D70" s="22">
        <f ca="1">RefIntPerfVamos1!J10</f>
        <v>12</v>
      </c>
      <c r="E70" s="22">
        <f ca="1">RefIntPerfVamos1!Q10</f>
        <v>13.5</v>
      </c>
      <c r="F70" s="22">
        <f ca="1">RefIntPerfVamos1!X10</f>
        <v>16.5</v>
      </c>
      <c r="G70" s="22">
        <f ca="1">RefIntPerfVamos1!J41</f>
        <v>11</v>
      </c>
      <c r="H70" s="22">
        <f ca="1">RefIntPerfVamos1!Q41</f>
        <v>13</v>
      </c>
      <c r="I70" s="22">
        <f ca="1">RefIntPerfVamos1!X41</f>
        <v>15.5</v>
      </c>
      <c r="K70" s="21" t="s">
        <v>26</v>
      </c>
      <c r="L70" s="22" t="s">
        <v>55</v>
      </c>
      <c r="M70" s="22">
        <f ca="1">RefIntPerfVamos1!J72</f>
        <v>14</v>
      </c>
      <c r="N70" s="22">
        <f ca="1">RefIntPerfVamos1!Q72</f>
        <v>15.5</v>
      </c>
      <c r="O70" s="22">
        <f ca="1">RefIntPerfVamos1!X72</f>
        <v>19</v>
      </c>
      <c r="P70" s="22">
        <f ca="1">RefIntPerfVamos1!J91</f>
        <v>13</v>
      </c>
      <c r="Q70" s="22">
        <f ca="1">RefIntPerfVamos1!Q91</f>
        <v>14.5</v>
      </c>
      <c r="R70" s="22">
        <f ca="1">RefIntPerfVamos1!X91</f>
        <v>17.5</v>
      </c>
      <c r="T70" s="21" t="s">
        <v>26</v>
      </c>
      <c r="U70" s="22" t="s">
        <v>55</v>
      </c>
      <c r="V70" s="22">
        <f ca="1">RefIntPerfVamos1!AE72</f>
        <v>11.5</v>
      </c>
      <c r="W70" s="22">
        <f ca="1">RefIntPerfVamos1!AL72</f>
        <v>13</v>
      </c>
      <c r="X70" s="22">
        <f ca="1">RefIntPerfVamos1!AS72</f>
        <v>16</v>
      </c>
      <c r="Y70" s="22">
        <f ca="1">RefIntPerfVamos1!AE91</f>
        <v>10</v>
      </c>
      <c r="Z70" s="22">
        <f ca="1">RefIntPerfVamos1!AL91</f>
        <v>12</v>
      </c>
      <c r="AA70" s="22">
        <f ca="1">RefIntPerfVamos1!AS91</f>
        <v>15</v>
      </c>
      <c r="AC70" s="21" t="s">
        <v>26</v>
      </c>
      <c r="AD70" s="22" t="s">
        <v>55</v>
      </c>
      <c r="AE70" s="22">
        <f ca="1">RefIntPerfVamos1!AZ72</f>
        <v>-8.5</v>
      </c>
      <c r="AF70" s="22">
        <f ca="1">RefIntPerfVamos1!BG72</f>
        <v>-4.5</v>
      </c>
      <c r="AG70" s="22">
        <f ca="1">RefIntPerfVamos1!BN72</f>
        <v>2</v>
      </c>
      <c r="AH70" s="22">
        <f ca="1">RefIntPerfVamos1!AZ91</f>
        <v>-9.5</v>
      </c>
      <c r="AI70" s="22">
        <f ca="1">RefIntPerfVamos1!BG91</f>
        <v>-5.5</v>
      </c>
      <c r="AJ70" s="22">
        <f ca="1">RefIntPerfVamos1!BN91</f>
        <v>1</v>
      </c>
    </row>
    <row r="71" spans="2:36">
      <c r="B71" s="21"/>
      <c r="C71" s="22" t="s">
        <v>24</v>
      </c>
      <c r="D71" s="22">
        <f ca="1">RefIntPerfVamos1!J11</f>
        <v>0.04</v>
      </c>
      <c r="E71" s="22">
        <f ca="1">RefIntPerfVamos1!Q11</f>
        <v>0.06</v>
      </c>
      <c r="F71" s="22">
        <f ca="1">RefIntPerfVamos1!X11</f>
        <v>0.03</v>
      </c>
      <c r="G71" s="22">
        <f ca="1">RefIntPerfVamos1!J42</f>
        <v>0.06</v>
      </c>
      <c r="H71" s="22">
        <f ca="1">RefIntPerfVamos1!Q42</f>
        <v>0.06</v>
      </c>
      <c r="I71" s="22">
        <f ca="1">RefIntPerfVamos1!X42</f>
        <v>7.0000000000000007E-2</v>
      </c>
      <c r="K71" s="21"/>
      <c r="L71" s="22" t="s">
        <v>24</v>
      </c>
      <c r="M71" s="22">
        <f ca="1">RefIntPerfVamos1!J73</f>
        <v>0.03</v>
      </c>
      <c r="N71" s="22">
        <f ca="1">RefIntPerfVamos1!Q73</f>
        <v>0.03</v>
      </c>
      <c r="O71" s="22">
        <f ca="1">RefIntPerfVamos1!X73</f>
        <v>0.04</v>
      </c>
      <c r="P71" s="22">
        <f ca="1">RefIntPerfVamos1!J92</f>
        <v>7.0000000000000007E-2</v>
      </c>
      <c r="Q71" s="22">
        <f ca="1">RefIntPerfVamos1!Q92</f>
        <v>0.06</v>
      </c>
      <c r="R71" s="22">
        <f ca="1">RefIntPerfVamos1!X92</f>
        <v>0.08</v>
      </c>
      <c r="T71" s="21"/>
      <c r="U71" s="22" t="s">
        <v>24</v>
      </c>
      <c r="V71" s="22">
        <f ca="1">RefIntPerfVamos1!AE73</f>
        <v>0.03</v>
      </c>
      <c r="W71" s="22">
        <f ca="1">RefIntPerfVamos1!AL73</f>
        <v>0.03</v>
      </c>
      <c r="X71" s="22">
        <f ca="1">RefIntPerfVamos1!AS73</f>
        <v>0.03</v>
      </c>
      <c r="Y71" s="22">
        <f ca="1">RefIntPerfVamos1!AE92</f>
        <v>0.04</v>
      </c>
      <c r="Z71" s="22">
        <f ca="1">RefIntPerfVamos1!AL92</f>
        <v>0.03</v>
      </c>
      <c r="AA71" s="22">
        <f ca="1">RefIntPerfVamos1!AS92</f>
        <v>0.03</v>
      </c>
      <c r="AC71" s="21"/>
      <c r="AD71" s="22" t="s">
        <v>24</v>
      </c>
      <c r="AE71" s="22">
        <f ca="1">RefIntPerfVamos1!AZ73</f>
        <v>0.05</v>
      </c>
      <c r="AF71" s="22">
        <f ca="1">RefIntPerfVamos1!BG73</f>
        <v>0.03</v>
      </c>
      <c r="AG71" s="22">
        <f ca="1">RefIntPerfVamos1!BN73</f>
        <v>0.03</v>
      </c>
      <c r="AH71" s="22">
        <f ca="1">RefIntPerfVamos1!AZ92</f>
        <v>0.05</v>
      </c>
      <c r="AI71" s="22">
        <f ca="1">RefIntPerfVamos1!BG92</f>
        <v>0.03</v>
      </c>
      <c r="AJ71" s="22">
        <f ca="1">RefIntPerfVamos1!BN92</f>
        <v>0.04</v>
      </c>
    </row>
    <row r="72" spans="2:36">
      <c r="B72" s="21"/>
      <c r="C72" s="22" t="s">
        <v>25</v>
      </c>
      <c r="D72" s="22">
        <f ca="1">RefIntPerfVamos1!J12</f>
        <v>3.62</v>
      </c>
      <c r="E72" s="22">
        <f ca="1">RefIntPerfVamos1!Q12</f>
        <v>3.77</v>
      </c>
      <c r="F72" s="22">
        <f ca="1">RefIntPerfVamos1!X12</f>
        <v>3.55</v>
      </c>
      <c r="G72" s="22">
        <f ca="1">RefIntPerfVamos1!J43</f>
        <v>4.6100000000000003</v>
      </c>
      <c r="H72" s="22">
        <f ca="1">RefIntPerfVamos1!Q43</f>
        <v>4.62</v>
      </c>
      <c r="I72" s="22">
        <f ca="1">RefIntPerfVamos1!X43</f>
        <v>4.7699999999999996</v>
      </c>
      <c r="K72" s="21"/>
      <c r="L72" s="22" t="s">
        <v>25</v>
      </c>
      <c r="M72" s="22">
        <f ca="1">RefIntPerfVamos1!J74</f>
        <v>3.47</v>
      </c>
      <c r="N72" s="22">
        <f ca="1">RefIntPerfVamos1!Q74</f>
        <v>3.59</v>
      </c>
      <c r="O72" s="22">
        <f ca="1">RefIntPerfVamos1!X74</f>
        <v>3.35</v>
      </c>
      <c r="P72" s="22">
        <f ca="1">RefIntPerfVamos1!J93</f>
        <v>4.74</v>
      </c>
      <c r="Q72" s="22">
        <f ca="1">RefIntPerfVamos1!Q93</f>
        <v>5.0199999999999996</v>
      </c>
      <c r="R72" s="22">
        <f ca="1">RefIntPerfVamos1!X93</f>
        <v>5.12</v>
      </c>
      <c r="T72" s="21"/>
      <c r="U72" s="22" t="s">
        <v>25</v>
      </c>
      <c r="V72" s="22">
        <f ca="1">RefIntPerfVamos1!AE74</f>
        <v>3.95</v>
      </c>
      <c r="W72" s="22">
        <f ca="1">RefIntPerfVamos1!AL74</f>
        <v>3.62</v>
      </c>
      <c r="X72" s="22">
        <f ca="1">RefIntPerfVamos1!AS74</f>
        <v>3.67</v>
      </c>
      <c r="Y72" s="22">
        <f ca="1">RefIntPerfVamos1!AE93</f>
        <v>4.8899999999999997</v>
      </c>
      <c r="Z72" s="22">
        <f ca="1">RefIntPerfVamos1!AL93</f>
        <v>4.92</v>
      </c>
      <c r="AA72" s="22">
        <f ca="1">RefIntPerfVamos1!AS93</f>
        <v>4.95</v>
      </c>
      <c r="AC72" s="21"/>
      <c r="AD72" s="22" t="s">
        <v>25</v>
      </c>
      <c r="AE72" s="22">
        <f ca="1">RefIntPerfVamos1!AZ74</f>
        <v>3.58</v>
      </c>
      <c r="AF72" s="22">
        <f ca="1">RefIntPerfVamos1!BG74</f>
        <v>3.89</v>
      </c>
      <c r="AG72" s="22">
        <f ca="1">RefIntPerfVamos1!BN74</f>
        <v>3.8</v>
      </c>
      <c r="AH72" s="22">
        <f ca="1">RefIntPerfVamos1!AZ93</f>
        <v>4.29</v>
      </c>
      <c r="AI72" s="22">
        <f ca="1">RefIntPerfVamos1!BG93</f>
        <v>4.8</v>
      </c>
      <c r="AJ72" s="22">
        <f ca="1">RefIntPerfVamos1!BN93</f>
        <v>4.82</v>
      </c>
    </row>
    <row r="73" spans="2:36">
      <c r="B73" s="21" t="s">
        <v>27</v>
      </c>
      <c r="C73" s="49" t="s">
        <v>55</v>
      </c>
      <c r="D73" s="22">
        <f ca="1">RefIntPerfVamos1!J13</f>
        <v>12</v>
      </c>
      <c r="E73" s="22">
        <f ca="1">RefIntPerfVamos1!Q13</f>
        <v>13.5</v>
      </c>
      <c r="F73" s="22">
        <f ca="1">RefIntPerfVamos1!X13</f>
        <v>16.5</v>
      </c>
      <c r="G73" s="22">
        <f ca="1">RefIntPerfVamos1!J44</f>
        <v>11.5</v>
      </c>
      <c r="H73" s="22">
        <f ca="1">RefIntPerfVamos1!Q44</f>
        <v>13</v>
      </c>
      <c r="I73" s="22">
        <f ca="1">RefIntPerfVamos1!X44</f>
        <v>15.5</v>
      </c>
      <c r="K73" s="21" t="s">
        <v>28</v>
      </c>
      <c r="L73" s="22" t="s">
        <v>55</v>
      </c>
      <c r="M73" s="22">
        <f ca="1">RefIntPerfVamos1!J75</f>
        <v>8.5</v>
      </c>
      <c r="N73" s="22">
        <f ca="1">RefIntPerfVamos1!Q75</f>
        <v>10</v>
      </c>
      <c r="O73" s="22">
        <f ca="1">RefIntPerfVamos1!X75</f>
        <v>13</v>
      </c>
      <c r="P73" s="22">
        <f ca="1">RefIntPerfVamos1!J94</f>
        <v>7.5</v>
      </c>
      <c r="Q73" s="22">
        <f ca="1">RefIntPerfVamos1!Q94</f>
        <v>9</v>
      </c>
      <c r="R73" s="22">
        <f ca="1">RefIntPerfVamos1!X94</f>
        <v>11.5</v>
      </c>
      <c r="T73" s="21" t="s">
        <v>28</v>
      </c>
      <c r="U73" s="22" t="s">
        <v>55</v>
      </c>
      <c r="V73" s="22">
        <f ca="1">RefIntPerfVamos1!AE75</f>
        <v>5</v>
      </c>
      <c r="W73" s="22">
        <f ca="1">RefIntPerfVamos1!AL75</f>
        <v>6.5</v>
      </c>
      <c r="X73" s="22">
        <f ca="1">RefIntPerfVamos1!AS75</f>
        <v>9</v>
      </c>
      <c r="Y73" s="22">
        <f ca="1">RefIntPerfVamos1!AE94</f>
        <v>3</v>
      </c>
      <c r="Z73" s="22">
        <f ca="1">RefIntPerfVamos1!AL94</f>
        <v>5</v>
      </c>
      <c r="AA73" s="22">
        <f ca="1">RefIntPerfVamos1!AS94</f>
        <v>7.5</v>
      </c>
      <c r="AC73" s="21" t="s">
        <v>28</v>
      </c>
      <c r="AD73" s="22" t="s">
        <v>55</v>
      </c>
      <c r="AE73" s="22">
        <f ca="1">RefIntPerfVamos1!AZ75</f>
        <v>-16.5</v>
      </c>
      <c r="AF73" s="22">
        <f ca="1">RefIntPerfVamos1!BG75</f>
        <v>-13.5</v>
      </c>
      <c r="AG73" s="22">
        <f ca="1">RefIntPerfVamos1!BN75</f>
        <v>-8</v>
      </c>
      <c r="AH73" s="22">
        <f ca="1">RefIntPerfVamos1!AZ94</f>
        <v>-18</v>
      </c>
      <c r="AI73" s="22">
        <f ca="1">RefIntPerfVamos1!BG94</f>
        <v>-15</v>
      </c>
      <c r="AJ73" s="22">
        <f ca="1">RefIntPerfVamos1!BN94</f>
        <v>-9</v>
      </c>
    </row>
    <row r="74" spans="2:36">
      <c r="B74" s="21"/>
      <c r="C74" s="22" t="s">
        <v>24</v>
      </c>
      <c r="D74" s="22">
        <f ca="1">RefIntPerfVamos1!J14</f>
        <v>0.49</v>
      </c>
      <c r="E74" s="22">
        <f ca="1">RefIntPerfVamos1!Q14</f>
        <v>0.51</v>
      </c>
      <c r="F74" s="22">
        <f ca="1">RefIntPerfVamos1!X14</f>
        <v>0.53</v>
      </c>
      <c r="G74" s="22">
        <f ca="1">RefIntPerfVamos1!J45</f>
        <v>0.69</v>
      </c>
      <c r="H74" s="22">
        <f ca="1">RefIntPerfVamos1!Q45</f>
        <v>0.65</v>
      </c>
      <c r="I74" s="22">
        <f ca="1">RefIntPerfVamos1!X45</f>
        <v>0.7</v>
      </c>
      <c r="K74" s="21"/>
      <c r="L74" s="22" t="s">
        <v>24</v>
      </c>
      <c r="M74" s="22">
        <f ca="1">RefIntPerfVamos1!J76</f>
        <v>0.12</v>
      </c>
      <c r="N74" s="22">
        <f ca="1">RefIntPerfVamos1!Q76</f>
        <v>0.12</v>
      </c>
      <c r="O74" s="22">
        <f ca="1">RefIntPerfVamos1!X76</f>
        <v>0.12</v>
      </c>
      <c r="P74" s="22">
        <f ca="1">RefIntPerfVamos1!J95</f>
        <v>0.14000000000000001</v>
      </c>
      <c r="Q74" s="22">
        <f ca="1">RefIntPerfVamos1!Q95</f>
        <v>0.14000000000000001</v>
      </c>
      <c r="R74" s="22">
        <f ca="1">RefIntPerfVamos1!X95</f>
        <v>0.14000000000000001</v>
      </c>
      <c r="T74" s="21"/>
      <c r="U74" s="22" t="s">
        <v>24</v>
      </c>
      <c r="V74" s="22">
        <f ca="1">RefIntPerfVamos1!AE76</f>
        <v>0.1</v>
      </c>
      <c r="W74" s="22">
        <f ca="1">RefIntPerfVamos1!AL76</f>
        <v>0.11</v>
      </c>
      <c r="X74" s="22">
        <f ca="1">RefIntPerfVamos1!AS76</f>
        <v>0.15</v>
      </c>
      <c r="Y74" s="22">
        <f ca="1">RefIntPerfVamos1!AE95</f>
        <v>0.15</v>
      </c>
      <c r="Z74" s="22">
        <f ca="1">RefIntPerfVamos1!AL95</f>
        <v>0.15</v>
      </c>
      <c r="AA74" s="22">
        <f ca="1">RefIntPerfVamos1!AS95</f>
        <v>0.192</v>
      </c>
      <c r="AC74" s="21"/>
      <c r="AD74" s="22" t="s">
        <v>24</v>
      </c>
      <c r="AE74" s="22">
        <f ca="1">RefIntPerfVamos1!AZ76</f>
        <v>0.1</v>
      </c>
      <c r="AF74" s="22">
        <f ca="1">RefIntPerfVamos1!BG76</f>
        <v>0.13</v>
      </c>
      <c r="AG74" s="22">
        <f ca="1">RefIntPerfVamos1!BN76</f>
        <v>0.13</v>
      </c>
      <c r="AH74" s="22">
        <f ca="1">RefIntPerfVamos1!AZ95</f>
        <v>0.15</v>
      </c>
      <c r="AI74" s="22">
        <f ca="1">RefIntPerfVamos1!BG95</f>
        <v>0.15</v>
      </c>
      <c r="AJ74" s="22">
        <f ca="1">RefIntPerfVamos1!BN95</f>
        <v>0.17</v>
      </c>
    </row>
    <row r="75" spans="2:36">
      <c r="B75" s="21" t="s">
        <v>28</v>
      </c>
      <c r="C75" s="49" t="s">
        <v>55</v>
      </c>
      <c r="D75" s="22">
        <f ca="1">RefIntPerfVamos1!J15</f>
        <v>6.5</v>
      </c>
      <c r="E75" s="22">
        <f ca="1">RefIntPerfVamos1!Q15</f>
        <v>8</v>
      </c>
      <c r="F75" s="22">
        <f ca="1">RefIntPerfVamos1!X15</f>
        <v>10.5</v>
      </c>
      <c r="G75" s="22">
        <f ca="1">RefIntPerfVamos1!J46</f>
        <v>5</v>
      </c>
      <c r="H75" s="22">
        <f ca="1">RefIntPerfVamos1!Q46</f>
        <v>6.5</v>
      </c>
      <c r="I75" s="22">
        <f ca="1">RefIntPerfVamos1!X46</f>
        <v>9</v>
      </c>
      <c r="K75" s="21" t="s">
        <v>29</v>
      </c>
      <c r="L75" s="22" t="s">
        <v>55</v>
      </c>
      <c r="M75" s="22">
        <f ca="1">RefIntPerfVamos1!J77</f>
        <v>17</v>
      </c>
      <c r="N75" s="22">
        <f ca="1">RefIntPerfVamos1!Q77</f>
        <v>19</v>
      </c>
      <c r="O75" s="22">
        <f ca="1">RefIntPerfVamos1!X77</f>
        <v>21.5</v>
      </c>
      <c r="P75" s="22">
        <f ca="1">RefIntPerfVamos1!J96</f>
        <v>17.5</v>
      </c>
      <c r="Q75" s="22">
        <f ca="1">RefIntPerfVamos1!Q96</f>
        <v>19.5</v>
      </c>
      <c r="R75" s="22">
        <f ca="1">RefIntPerfVamos1!X96</f>
        <v>22.5</v>
      </c>
      <c r="T75" s="21" t="s">
        <v>29</v>
      </c>
      <c r="U75" s="22" t="s">
        <v>55</v>
      </c>
      <c r="V75" s="22">
        <f ca="1">RefIntPerfVamos1!AE77</f>
        <v>13.5</v>
      </c>
      <c r="W75" s="22">
        <f ca="1">RefIntPerfVamos1!AL77</f>
        <v>16</v>
      </c>
      <c r="X75" s="22">
        <f ca="1">RefIntPerfVamos1!AS77</f>
        <v>19.5</v>
      </c>
      <c r="Y75" s="22">
        <f ca="1">RefIntPerfVamos1!AE96</f>
        <v>14</v>
      </c>
      <c r="Z75" s="22">
        <f ca="1">RefIntPerfVamos1!AL96</f>
        <v>16.5</v>
      </c>
      <c r="AA75" s="22">
        <f ca="1">RefIntPerfVamos1!AS96</f>
        <v>20</v>
      </c>
      <c r="AC75" s="21" t="s">
        <v>29</v>
      </c>
      <c r="AD75" s="22" t="s">
        <v>55</v>
      </c>
      <c r="AE75" s="22">
        <f ca="1">RefIntPerfVamos1!AZ77</f>
        <v>-2.5</v>
      </c>
      <c r="AF75" s="22">
        <f ca="1">RefIntPerfVamos1!BG77</f>
        <v>2.5</v>
      </c>
      <c r="AG75" s="22">
        <f ca="1">RefIntPerfVamos1!BN77</f>
        <v>7</v>
      </c>
      <c r="AH75" s="22">
        <f ca="1">RefIntPerfVamos1!AZ96</f>
        <v>-2</v>
      </c>
      <c r="AI75" s="22">
        <f ca="1">RefIntPerfVamos1!BG96</f>
        <v>3.5</v>
      </c>
      <c r="AJ75" s="22">
        <f ca="1">RefIntPerfVamos1!BN96</f>
        <v>9</v>
      </c>
    </row>
    <row r="76" spans="2:36">
      <c r="B76" s="21"/>
      <c r="C76" s="22" t="s">
        <v>24</v>
      </c>
      <c r="D76" s="22">
        <f ca="1">RefIntPerfVamos1!J16</f>
        <v>0.12</v>
      </c>
      <c r="E76" s="22">
        <f ca="1">RefIntPerfVamos1!Q16</f>
        <v>0.1</v>
      </c>
      <c r="F76" s="22">
        <f ca="1">RefIntPerfVamos1!X16</f>
        <v>0.1</v>
      </c>
      <c r="G76" s="22">
        <f ca="1">RefIntPerfVamos1!J47</f>
        <v>0.14000000000000001</v>
      </c>
      <c r="H76" s="22">
        <f ca="1">RefIntPerfVamos1!Q47</f>
        <v>0.17</v>
      </c>
      <c r="I76" s="22">
        <f ca="1">RefIntPerfVamos1!X47</f>
        <v>0.13</v>
      </c>
      <c r="K76" s="21"/>
      <c r="L76" s="22" t="s">
        <v>24</v>
      </c>
      <c r="M76" s="22">
        <f ca="1">RefIntPerfVamos1!J78</f>
        <v>0.13</v>
      </c>
      <c r="N76" s="22">
        <f ca="1">RefIntPerfVamos1!Q78</f>
        <v>0.13</v>
      </c>
      <c r="O76" s="22">
        <f ca="1">RefIntPerfVamos1!X78</f>
        <v>0.16</v>
      </c>
      <c r="P76" s="22">
        <f ca="1">RefIntPerfVamos1!J97</f>
        <v>0.14000000000000001</v>
      </c>
      <c r="Q76" s="22">
        <f ca="1">RefIntPerfVamos1!Q97</f>
        <v>0.14000000000000001</v>
      </c>
      <c r="R76" s="22">
        <f ca="1">RefIntPerfVamos1!X97</f>
        <v>0.16</v>
      </c>
      <c r="T76" s="21"/>
      <c r="U76" s="22" t="s">
        <v>24</v>
      </c>
      <c r="V76" s="22">
        <f ca="1">RefIntPerfVamos1!AE78</f>
        <v>0.13</v>
      </c>
      <c r="W76" s="22">
        <f ca="1">RefIntPerfVamos1!AL78</f>
        <v>0.14000000000000001</v>
      </c>
      <c r="X76" s="22">
        <f ca="1">RefIntPerfVamos1!AS78</f>
        <v>0.14000000000000001</v>
      </c>
      <c r="Y76" s="22">
        <f ca="1">RefIntPerfVamos1!AE97</f>
        <v>0.15</v>
      </c>
      <c r="Z76" s="22">
        <f ca="1">RefIntPerfVamos1!AL97</f>
        <v>0.16</v>
      </c>
      <c r="AA76" s="22">
        <f ca="1">RefIntPerfVamos1!AS97</f>
        <v>0.16</v>
      </c>
      <c r="AC76" s="21"/>
      <c r="AD76" s="22" t="s">
        <v>24</v>
      </c>
      <c r="AE76" s="22">
        <f ca="1">RefIntPerfVamos1!AZ78</f>
        <v>0.13</v>
      </c>
      <c r="AF76" s="22">
        <f ca="1">RefIntPerfVamos1!BG78</f>
        <v>0.13</v>
      </c>
      <c r="AG76" s="22">
        <f ca="1">RefIntPerfVamos1!BN78</f>
        <v>0.14000000000000001</v>
      </c>
      <c r="AH76" s="22">
        <f ca="1">RefIntPerfVamos1!AZ97</f>
        <v>0.19</v>
      </c>
      <c r="AI76" s="22">
        <f ca="1">RefIntPerfVamos1!BG97</f>
        <v>0.16</v>
      </c>
      <c r="AJ76" s="22">
        <f ca="1">RefIntPerfVamos1!BN97</f>
        <v>0.2</v>
      </c>
    </row>
    <row r="77" spans="2:36">
      <c r="B77" s="21" t="s">
        <v>29</v>
      </c>
      <c r="C77" s="49" t="s">
        <v>55</v>
      </c>
      <c r="D77" s="22">
        <f ca="1">RefIntPerfVamos1!J17</f>
        <v>15</v>
      </c>
      <c r="E77" s="22">
        <f ca="1">RefIntPerfVamos1!Q17</f>
        <v>17</v>
      </c>
      <c r="F77" s="22">
        <f ca="1">RefIntPerfVamos1!X17</f>
        <v>19.5</v>
      </c>
      <c r="G77" s="22">
        <f ca="1">RefIntPerfVamos1!J48</f>
        <v>15.5</v>
      </c>
      <c r="H77" s="22">
        <f ca="1">RefIntPerfVamos1!Q48</f>
        <v>17.5</v>
      </c>
      <c r="I77" s="22">
        <f ca="1">RefIntPerfVamos1!X48</f>
        <v>20.5</v>
      </c>
      <c r="K77" s="21"/>
      <c r="L77" s="22" t="s">
        <v>25</v>
      </c>
      <c r="M77" s="22">
        <f ca="1">RefIntPerfVamos1!J79</f>
        <v>1.58</v>
      </c>
      <c r="N77" s="22">
        <f ca="1">RefIntPerfVamos1!Q79</f>
        <v>1.6</v>
      </c>
      <c r="O77" s="22">
        <f ca="1">RefIntPerfVamos1!X79</f>
        <v>1.82</v>
      </c>
      <c r="P77" s="22">
        <f ca="1">RefIntPerfVamos1!J98</f>
        <v>1.65</v>
      </c>
      <c r="Q77" s="22">
        <f ca="1">RefIntPerfVamos1!Q98</f>
        <v>1.66</v>
      </c>
      <c r="R77" s="22">
        <f ca="1">RefIntPerfVamos1!X98</f>
        <v>1.69</v>
      </c>
      <c r="T77" s="21"/>
      <c r="U77" s="22" t="s">
        <v>25</v>
      </c>
      <c r="V77" s="22">
        <f ca="1">RefIntPerfVamos1!AE79</f>
        <v>1.74</v>
      </c>
      <c r="W77" s="22">
        <f ca="1">RefIntPerfVamos1!AL79</f>
        <v>1.75</v>
      </c>
      <c r="X77" s="22">
        <f ca="1">RefIntPerfVamos1!AS79</f>
        <v>1.78</v>
      </c>
      <c r="Y77" s="22">
        <f ca="1">RefIntPerfVamos1!AE98</f>
        <v>1.74</v>
      </c>
      <c r="Z77" s="22">
        <f ca="1">RefIntPerfVamos1!AL98</f>
        <v>1.81</v>
      </c>
      <c r="AA77" s="22">
        <f ca="1">RefIntPerfVamos1!AS98</f>
        <v>1.84</v>
      </c>
      <c r="AC77" s="21"/>
      <c r="AD77" s="22" t="s">
        <v>25</v>
      </c>
      <c r="AE77" s="22">
        <f ca="1">RefIntPerfVamos1!AZ79</f>
        <v>1.66</v>
      </c>
      <c r="AF77" s="22">
        <f ca="1">RefIntPerfVamos1!BG79</f>
        <v>1.59</v>
      </c>
      <c r="AG77" s="22">
        <f ca="1">RefIntPerfVamos1!BN79</f>
        <v>1.59</v>
      </c>
      <c r="AH77" s="22">
        <f ca="1">RefIntPerfVamos1!AZ98</f>
        <v>1.75</v>
      </c>
      <c r="AI77" s="22">
        <f ca="1">RefIntPerfVamos1!BG98</f>
        <v>1.68</v>
      </c>
      <c r="AJ77" s="22">
        <f ca="1">RefIntPerfVamos1!BN98</f>
        <v>2</v>
      </c>
    </row>
    <row r="78" spans="2:36">
      <c r="B78" s="21"/>
      <c r="C78" s="22" t="s">
        <v>24</v>
      </c>
      <c r="D78" s="22">
        <f ca="1">RefIntPerfVamos1!J18</f>
        <v>0.15</v>
      </c>
      <c r="E78" s="22">
        <f ca="1">RefIntPerfVamos1!Q18</f>
        <v>0.15</v>
      </c>
      <c r="F78" s="22">
        <f ca="1">RefIntPerfVamos1!X18</f>
        <v>0.16</v>
      </c>
      <c r="G78" s="22">
        <f ca="1">RefIntPerfVamos1!J49</f>
        <v>0.15</v>
      </c>
      <c r="H78" s="22">
        <f ca="1">RefIntPerfVamos1!Q49</f>
        <v>0.14000000000000001</v>
      </c>
      <c r="I78" s="22">
        <f ca="1">RefIntPerfVamos1!X49</f>
        <v>0.15</v>
      </c>
      <c r="K78" s="21" t="s">
        <v>31</v>
      </c>
      <c r="L78" s="22" t="s">
        <v>55</v>
      </c>
      <c r="M78" s="22">
        <f ca="1">RefIntPerfVamos1!J80</f>
        <v>14.5</v>
      </c>
      <c r="N78" s="22">
        <f ca="1">RefIntPerfVamos1!Q80</f>
        <v>16.5</v>
      </c>
      <c r="O78" s="22">
        <f ca="1">RefIntPerfVamos1!X80</f>
        <v>19</v>
      </c>
      <c r="P78" s="22">
        <f ca="1">RefIntPerfVamos1!J99</f>
        <v>13.5</v>
      </c>
      <c r="Q78" s="22">
        <f ca="1">RefIntPerfVamos1!Q99</f>
        <v>15.5</v>
      </c>
      <c r="R78" s="22">
        <f ca="1">RefIntPerfVamos1!X99</f>
        <v>18</v>
      </c>
      <c r="T78" s="21" t="s">
        <v>31</v>
      </c>
      <c r="U78" s="22" t="s">
        <v>55</v>
      </c>
      <c r="V78" s="22">
        <f ca="1">RefIntPerfVamos1!AE80</f>
        <v>11</v>
      </c>
      <c r="W78" s="22">
        <f ca="1">RefIntPerfVamos1!AL80</f>
        <v>13.5</v>
      </c>
      <c r="X78" s="22">
        <f ca="1">RefIntPerfVamos1!AS80</f>
        <v>16.5</v>
      </c>
      <c r="Y78" s="22">
        <f ca="1">RefIntPerfVamos1!AE99</f>
        <v>10</v>
      </c>
      <c r="Z78" s="22">
        <f ca="1">RefIntPerfVamos1!AL99</f>
        <v>12.5</v>
      </c>
      <c r="AA78" s="22">
        <f ca="1">RefIntPerfVamos1!AS99</f>
        <v>15.5</v>
      </c>
      <c r="AC78" s="21" t="s">
        <v>31</v>
      </c>
      <c r="AD78" s="22" t="s">
        <v>55</v>
      </c>
      <c r="AE78" s="22">
        <f ca="1">RefIntPerfVamos1!AZ80</f>
        <v>-8</v>
      </c>
      <c r="AF78" s="22">
        <f ca="1">RefIntPerfVamos1!BG80</f>
        <v>-3.5</v>
      </c>
      <c r="AG78" s="22">
        <f ca="1">RefIntPerfVamos1!BN80</f>
        <v>2</v>
      </c>
      <c r="AH78" s="22">
        <f ca="1">RefIntPerfVamos1!AZ99</f>
        <v>-9</v>
      </c>
      <c r="AI78" s="22">
        <f ca="1">RefIntPerfVamos1!BG99</f>
        <v>-5</v>
      </c>
      <c r="AJ78" s="22">
        <f ca="1">RefIntPerfVamos1!BN99</f>
        <v>1.5</v>
      </c>
    </row>
    <row r="79" spans="2:36" ht="13.5" thickBot="1">
      <c r="B79" s="21"/>
      <c r="C79" s="22" t="s">
        <v>25</v>
      </c>
      <c r="D79" s="22">
        <f ca="1">RefIntPerfVamos1!J19</f>
        <v>1.6</v>
      </c>
      <c r="E79" s="22">
        <f ca="1">RefIntPerfVamos1!Q19</f>
        <v>1.61</v>
      </c>
      <c r="F79" s="22">
        <f ca="1">RefIntPerfVamos1!X19</f>
        <v>1.75</v>
      </c>
      <c r="G79" s="22">
        <f ca="1">RefIntPerfVamos1!J50</f>
        <v>1.64</v>
      </c>
      <c r="H79" s="22">
        <f ca="1">RefIntPerfVamos1!Q50</f>
        <v>1.6</v>
      </c>
      <c r="I79" s="22">
        <f ca="1">RefIntPerfVamos1!X50</f>
        <v>1.58</v>
      </c>
      <c r="K79" s="23"/>
      <c r="L79" s="24" t="s">
        <v>24</v>
      </c>
      <c r="M79" s="36">
        <f ca="1">RefIntPerfVamos1!J81</f>
        <v>0.34</v>
      </c>
      <c r="N79" s="24">
        <f ca="1">RefIntPerfVamos1!Q81</f>
        <v>0.31</v>
      </c>
      <c r="O79" s="24">
        <f ca="1">RefIntPerfVamos1!X81</f>
        <v>0.31</v>
      </c>
      <c r="P79" s="24">
        <f ca="1">RefIntPerfVamos1!J100</f>
        <v>0.44</v>
      </c>
      <c r="Q79" s="24">
        <f ca="1">RefIntPerfVamos1!Q100</f>
        <v>0.45</v>
      </c>
      <c r="R79" s="24">
        <f ca="1">RefIntPerfVamos1!X100</f>
        <v>0.59</v>
      </c>
      <c r="T79" s="23"/>
      <c r="U79" s="24" t="s">
        <v>24</v>
      </c>
      <c r="V79" s="36">
        <f ca="1">RefIntPerfVamos1!AE81</f>
        <v>0.42</v>
      </c>
      <c r="W79" s="24">
        <f ca="1">RefIntPerfVamos1!AL81</f>
        <v>0.4</v>
      </c>
      <c r="X79" s="24">
        <f ca="1">RefIntPerfVamos1!AS81</f>
        <v>0.38</v>
      </c>
      <c r="Y79" s="24">
        <f ca="1">RefIntPerfVamos1!AE100</f>
        <v>0.62</v>
      </c>
      <c r="Z79" s="24">
        <f ca="1">RefIntPerfVamos1!AL100</f>
        <v>0.59</v>
      </c>
      <c r="AA79" s="24">
        <f ca="1">RefIntPerfVamos1!AS100</f>
        <v>0.3</v>
      </c>
      <c r="AC79" s="23"/>
      <c r="AD79" s="24" t="s">
        <v>24</v>
      </c>
      <c r="AE79" s="24">
        <f ca="1">RefIntPerfVamos1!AZ81</f>
        <v>0.37</v>
      </c>
      <c r="AF79" s="24">
        <f ca="1">RefIntPerfVamos1!BG81</f>
        <v>0.32</v>
      </c>
      <c r="AG79" s="24">
        <f ca="1">RefIntPerfVamos1!BN81</f>
        <v>0.47</v>
      </c>
      <c r="AH79" s="24">
        <f ca="1">RefIntPerfVamos1!AZ100</f>
        <v>0.55000000000000004</v>
      </c>
      <c r="AI79" s="24">
        <f ca="1">RefIntPerfVamos1!BG100</f>
        <v>0.48</v>
      </c>
      <c r="AJ79" s="24">
        <f ca="1">RefIntPerfVamos1!BN100</f>
        <v>0.63</v>
      </c>
    </row>
    <row r="80" spans="2:36">
      <c r="B80" s="21" t="s">
        <v>30</v>
      </c>
      <c r="C80" s="49" t="s">
        <v>55</v>
      </c>
      <c r="D80" s="22">
        <f ca="1">RefIntPerfVamos1!J20</f>
        <v>10.5</v>
      </c>
      <c r="E80" s="22">
        <f ca="1">RefIntPerfVamos1!Q20</f>
        <v>12</v>
      </c>
      <c r="F80" s="22">
        <f ca="1">RefIntPerfVamos1!X20</f>
        <v>14.5</v>
      </c>
      <c r="G80" s="22">
        <f ca="1">RefIntPerfVamos1!J51</f>
        <v>10.5</v>
      </c>
      <c r="H80" s="22">
        <f ca="1">RefIntPerfVamos1!Q51</f>
        <v>12</v>
      </c>
      <c r="I80" s="22">
        <f ca="1">RefIntPerfVamos1!X51</f>
        <v>15</v>
      </c>
    </row>
    <row r="81" spans="2:33">
      <c r="B81" s="21"/>
      <c r="C81" s="22" t="s">
        <v>24</v>
      </c>
      <c r="D81" s="22">
        <f ca="1">RefIntPerfVamos1!J21</f>
        <v>0.14000000000000001</v>
      </c>
      <c r="E81" s="22">
        <f ca="1">RefIntPerfVamos1!Q21</f>
        <v>0.1</v>
      </c>
      <c r="F81" s="22">
        <f ca="1">RefIntPerfVamos1!X21</f>
        <v>0.12</v>
      </c>
      <c r="G81" s="22">
        <f ca="1">RefIntPerfVamos1!J52</f>
        <v>0.13</v>
      </c>
      <c r="H81" s="22">
        <f ca="1">RefIntPerfVamos1!Q52</f>
        <v>0.12</v>
      </c>
      <c r="I81" s="22">
        <f ca="1">RefIntPerfVamos1!X52</f>
        <v>0.11</v>
      </c>
    </row>
    <row r="82" spans="2:33">
      <c r="B82" s="21"/>
      <c r="C82" s="22" t="s">
        <v>25</v>
      </c>
      <c r="D82" s="22">
        <f ca="1">RefIntPerfVamos1!J22</f>
        <v>5.22</v>
      </c>
      <c r="E82" s="22">
        <f ca="1">RefIntPerfVamos1!Q22</f>
        <v>4.5</v>
      </c>
      <c r="F82" s="22">
        <f ca="1">RefIntPerfVamos1!X22</f>
        <v>5.18</v>
      </c>
      <c r="G82" s="22">
        <f ca="1">RefIntPerfVamos1!J53</f>
        <v>5.44</v>
      </c>
      <c r="H82" s="22">
        <f ca="1">RefIntPerfVamos1!Q53</f>
        <v>5.17</v>
      </c>
      <c r="I82" s="22">
        <f ca="1">RefIntPerfVamos1!X53</f>
        <v>5.17</v>
      </c>
    </row>
    <row r="83" spans="2:33">
      <c r="B83" s="21" t="s">
        <v>31</v>
      </c>
      <c r="C83" s="49" t="s">
        <v>55</v>
      </c>
      <c r="D83" s="22">
        <f ca="1">RefIntPerfVamos1!J23</f>
        <v>12</v>
      </c>
      <c r="E83" s="22">
        <f ca="1">RefIntPerfVamos1!Q23</f>
        <v>13.5</v>
      </c>
      <c r="F83" s="22">
        <f ca="1">RefIntPerfVamos1!X23</f>
        <v>16.5</v>
      </c>
      <c r="G83" s="22">
        <f ca="1">RefIntPerfVamos1!J54</f>
        <v>11.5</v>
      </c>
      <c r="H83" s="22">
        <f ca="1">RefIntPerfVamos1!Q54</f>
        <v>13</v>
      </c>
      <c r="I83" s="22">
        <f ca="1">RefIntPerfVamos1!X54</f>
        <v>15.5</v>
      </c>
    </row>
    <row r="84" spans="2:33">
      <c r="B84" s="21"/>
      <c r="C84" s="22" t="s">
        <v>24</v>
      </c>
      <c r="D84" s="22">
        <f ca="1">RefIntPerfVamos1!J24</f>
        <v>0.44</v>
      </c>
      <c r="E84" s="22">
        <f ca="1">RefIntPerfVamos1!Q24</f>
        <v>0.45</v>
      </c>
      <c r="F84" s="22">
        <f ca="1">RefIntPerfVamos1!X24</f>
        <v>0.39</v>
      </c>
      <c r="G84" s="22">
        <f ca="1">RefIntPerfVamos1!J55</f>
        <v>0.48</v>
      </c>
      <c r="H84" s="22">
        <f ca="1">RefIntPerfVamos1!Q55</f>
        <v>0.54</v>
      </c>
      <c r="I84" s="22">
        <f ca="1">RefIntPerfVamos1!X55</f>
        <v>0.47</v>
      </c>
    </row>
    <row r="85" spans="2:33">
      <c r="B85" s="21" t="s">
        <v>32</v>
      </c>
      <c r="C85" s="49" t="s">
        <v>55</v>
      </c>
      <c r="D85" s="22">
        <f ca="1">RefIntPerfVamos1!J25</f>
        <v>8.5</v>
      </c>
      <c r="E85" s="22">
        <f ca="1">RefIntPerfVamos1!Q25</f>
        <v>10</v>
      </c>
      <c r="F85" s="22">
        <f ca="1">RefIntPerfVamos1!X25</f>
        <v>12.5</v>
      </c>
      <c r="G85" s="22">
        <f ca="1">RefIntPerfVamos1!J56</f>
        <v>7</v>
      </c>
      <c r="H85" s="22">
        <f ca="1">RefIntPerfVamos1!Q56</f>
        <v>8.5</v>
      </c>
      <c r="I85" s="22">
        <f ca="1">RefIntPerfVamos1!X56</f>
        <v>11</v>
      </c>
    </row>
    <row r="86" spans="2:33">
      <c r="B86" s="21"/>
      <c r="C86" s="22" t="s">
        <v>24</v>
      </c>
      <c r="D86" s="22">
        <f ca="1">RefIntPerfVamos1!J26</f>
        <v>0.11</v>
      </c>
      <c r="E86" s="22">
        <f ca="1">RefIntPerfVamos1!Q26</f>
        <v>0.14000000000000001</v>
      </c>
      <c r="F86" s="22">
        <f ca="1">RefIntPerfVamos1!X26</f>
        <v>0.217</v>
      </c>
      <c r="G86" s="22">
        <f ca="1">RefIntPerfVamos1!J57</f>
        <v>0.21</v>
      </c>
      <c r="H86" s="22">
        <f ca="1">RefIntPerfVamos1!Q57</f>
        <v>0.21</v>
      </c>
      <c r="I86" s="22">
        <f ca="1">RefIntPerfVamos1!X57</f>
        <v>0.30499999999999999</v>
      </c>
    </row>
    <row r="87" spans="2:33">
      <c r="B87" s="21" t="s">
        <v>33</v>
      </c>
      <c r="C87" s="22" t="s">
        <v>34</v>
      </c>
      <c r="D87" s="22">
        <f ca="1">RefIntPerfVamos1!J27</f>
        <v>13</v>
      </c>
      <c r="E87" s="22">
        <f ca="1">RefIntPerfVamos1!Q27</f>
        <v>14.5</v>
      </c>
      <c r="F87" s="22">
        <f ca="1">RefIntPerfVamos1!X27</f>
        <v>17</v>
      </c>
      <c r="G87" s="22">
        <f ca="1">RefIntPerfVamos1!J58</f>
        <v>12</v>
      </c>
      <c r="H87" s="22">
        <f ca="1">RefIntPerfVamos1!Q58</f>
        <v>13.5</v>
      </c>
      <c r="I87" s="22">
        <f ca="1">RefIntPerfVamos1!X58</f>
        <v>16.5</v>
      </c>
    </row>
    <row r="88" spans="2:33">
      <c r="B88" s="21" t="s">
        <v>35</v>
      </c>
      <c r="C88" s="22" t="s">
        <v>34</v>
      </c>
      <c r="D88" s="22">
        <f ca="1">RefIntPerfVamos1!J28</f>
        <v>9</v>
      </c>
      <c r="E88" s="22">
        <f ca="1">RefIntPerfVamos1!Q28</f>
        <v>11</v>
      </c>
      <c r="F88" s="22">
        <f ca="1">RefIntPerfVamos1!X28</f>
        <v>14</v>
      </c>
      <c r="G88" s="22">
        <f ca="1">RefIntPerfVamos1!J59</f>
        <v>9</v>
      </c>
      <c r="H88" s="22">
        <f ca="1">RefIntPerfVamos1!Q59</f>
        <v>11</v>
      </c>
      <c r="I88" s="22">
        <f ca="1">RefIntPerfVamos1!X59</f>
        <v>13.5</v>
      </c>
    </row>
    <row r="89" spans="2:33">
      <c r="B89" s="21" t="s">
        <v>36</v>
      </c>
      <c r="C89" s="22" t="s">
        <v>34</v>
      </c>
      <c r="D89" s="22">
        <f ca="1">RefIntPerfVamos1!J29</f>
        <v>13.5</v>
      </c>
      <c r="E89" s="22">
        <f ca="1">RefIntPerfVamos1!Q29</f>
        <v>15</v>
      </c>
      <c r="F89" s="22">
        <f ca="1">RefIntPerfVamos1!X29</f>
        <v>17.5</v>
      </c>
      <c r="G89" s="22">
        <f ca="1">RefIntPerfVamos1!J60</f>
        <v>13.5</v>
      </c>
      <c r="H89" s="22">
        <f ca="1">RefIntPerfVamos1!Q60</f>
        <v>15.5</v>
      </c>
      <c r="I89" s="22">
        <f ca="1">RefIntPerfVamos1!X60</f>
        <v>18</v>
      </c>
    </row>
    <row r="90" spans="2:33">
      <c r="B90" s="21" t="s">
        <v>37</v>
      </c>
      <c r="C90" s="22" t="s">
        <v>34</v>
      </c>
      <c r="D90" s="49" t="s">
        <v>6</v>
      </c>
      <c r="E90" s="22">
        <f ca="1">RefIntPerfVamos1!Q30</f>
        <v>7</v>
      </c>
      <c r="F90" s="49" t="s">
        <v>6</v>
      </c>
      <c r="G90" s="49" t="s">
        <v>6</v>
      </c>
      <c r="H90" s="22">
        <f ca="1">RefIntPerfVamos1!Q61</f>
        <v>6.5</v>
      </c>
      <c r="I90" s="49" t="s">
        <v>6</v>
      </c>
    </row>
    <row r="91" spans="2:33" ht="13.5" thickBot="1">
      <c r="B91" s="23" t="s">
        <v>38</v>
      </c>
      <c r="C91" s="24" t="s">
        <v>34</v>
      </c>
      <c r="D91" s="50" t="s">
        <v>6</v>
      </c>
      <c r="E91" s="24">
        <f ca="1">RefIntPerfVamos1!Q31</f>
        <v>5</v>
      </c>
      <c r="F91" s="51" t="s">
        <v>6</v>
      </c>
      <c r="G91" s="51" t="s">
        <v>6</v>
      </c>
      <c r="H91" s="24">
        <f ca="1">RefIntPerfVamos1!Q62</f>
        <v>5</v>
      </c>
      <c r="I91" s="51" t="s">
        <v>6</v>
      </c>
    </row>
    <row r="92" spans="2:33">
      <c r="B92" s="37"/>
      <c r="C92" s="38"/>
      <c r="D92" s="38"/>
      <c r="E92" s="38"/>
      <c r="F92" s="38"/>
      <c r="G92" s="38"/>
      <c r="H92" s="38"/>
      <c r="I92" s="38"/>
    </row>
    <row r="93" spans="2:33" ht="13.5" thickBot="1">
      <c r="B93" s="148" t="s">
        <v>65</v>
      </c>
      <c r="C93" s="148"/>
      <c r="D93" s="148"/>
      <c r="E93" s="148"/>
      <c r="F93" s="148"/>
      <c r="G93" s="148"/>
      <c r="H93" s="148"/>
      <c r="K93" s="148" t="s">
        <v>65</v>
      </c>
      <c r="L93" s="148"/>
      <c r="M93" s="148"/>
      <c r="N93" s="148"/>
      <c r="O93" s="148"/>
      <c r="P93" s="148"/>
      <c r="Q93" s="148"/>
      <c r="S93" s="148" t="s">
        <v>65</v>
      </c>
      <c r="T93" s="148"/>
      <c r="U93" s="148"/>
      <c r="V93" s="148"/>
      <c r="W93" s="148"/>
      <c r="X93" s="148"/>
      <c r="Y93" s="148"/>
      <c r="AA93" s="148" t="s">
        <v>65</v>
      </c>
      <c r="AB93" s="148"/>
      <c r="AC93" s="148"/>
      <c r="AD93" s="148"/>
      <c r="AE93" s="148"/>
      <c r="AF93" s="148"/>
      <c r="AG93" s="148"/>
    </row>
    <row r="94" spans="2:33" ht="13.5" thickBot="1">
      <c r="B94" s="101" t="s">
        <v>16</v>
      </c>
      <c r="C94" s="102"/>
      <c r="D94" s="102"/>
      <c r="E94" s="102"/>
      <c r="F94" s="102"/>
      <c r="G94" s="102"/>
      <c r="H94" s="149"/>
      <c r="K94" s="101" t="s">
        <v>16</v>
      </c>
      <c r="L94" s="102"/>
      <c r="M94" s="102"/>
      <c r="N94" s="102"/>
      <c r="O94" s="102"/>
      <c r="P94" s="102"/>
      <c r="Q94" s="149"/>
      <c r="S94" s="101" t="s">
        <v>16</v>
      </c>
      <c r="T94" s="102"/>
      <c r="U94" s="102"/>
      <c r="V94" s="102"/>
      <c r="W94" s="102"/>
      <c r="X94" s="102"/>
      <c r="Y94" s="149"/>
      <c r="AA94" s="101" t="s">
        <v>16</v>
      </c>
      <c r="AB94" s="102"/>
      <c r="AC94" s="102"/>
      <c r="AD94" s="102"/>
      <c r="AE94" s="102"/>
      <c r="AF94" s="102"/>
      <c r="AG94" s="149"/>
    </row>
    <row r="95" spans="2:33" ht="13.5" thickBot="1">
      <c r="B95" s="101" t="s">
        <v>61</v>
      </c>
      <c r="C95" s="149"/>
      <c r="D95" s="150" t="s">
        <v>57</v>
      </c>
      <c r="E95" s="102"/>
      <c r="F95" s="102"/>
      <c r="G95" s="102"/>
      <c r="H95" s="149"/>
      <c r="K95" s="101" t="s">
        <v>61</v>
      </c>
      <c r="L95" s="149"/>
      <c r="M95" s="150" t="s">
        <v>58</v>
      </c>
      <c r="N95" s="102"/>
      <c r="O95" s="102"/>
      <c r="P95" s="102"/>
      <c r="Q95" s="149"/>
      <c r="S95" s="101" t="s">
        <v>61</v>
      </c>
      <c r="T95" s="149"/>
      <c r="U95" s="150" t="s">
        <v>59</v>
      </c>
      <c r="V95" s="102"/>
      <c r="W95" s="102"/>
      <c r="X95" s="102"/>
      <c r="Y95" s="149"/>
      <c r="AA95" s="101" t="s">
        <v>61</v>
      </c>
      <c r="AB95" s="149"/>
      <c r="AC95" s="150" t="s">
        <v>60</v>
      </c>
      <c r="AD95" s="102"/>
      <c r="AE95" s="102"/>
      <c r="AF95" s="102"/>
      <c r="AG95" s="149"/>
    </row>
    <row r="96" spans="2:33" ht="13.5" thickBot="1">
      <c r="B96" s="101" t="s">
        <v>70</v>
      </c>
      <c r="C96" s="149"/>
      <c r="D96" s="150" t="s">
        <v>71</v>
      </c>
      <c r="E96" s="102"/>
      <c r="F96" s="102"/>
      <c r="G96" s="102"/>
      <c r="H96" s="149"/>
      <c r="K96" s="101" t="s">
        <v>70</v>
      </c>
      <c r="L96" s="149"/>
      <c r="M96" s="150" t="s">
        <v>71</v>
      </c>
      <c r="N96" s="102"/>
      <c r="O96" s="102"/>
      <c r="P96" s="102"/>
      <c r="Q96" s="149"/>
      <c r="S96" s="101" t="s">
        <v>70</v>
      </c>
      <c r="T96" s="149"/>
      <c r="U96" s="150" t="s">
        <v>71</v>
      </c>
      <c r="V96" s="102"/>
      <c r="W96" s="102"/>
      <c r="X96" s="102"/>
      <c r="Y96" s="149"/>
      <c r="AA96" s="101" t="s">
        <v>70</v>
      </c>
      <c r="AB96" s="149"/>
      <c r="AC96" s="150" t="s">
        <v>71</v>
      </c>
      <c r="AD96" s="102"/>
      <c r="AE96" s="102"/>
      <c r="AF96" s="102"/>
      <c r="AG96" s="149"/>
    </row>
    <row r="97" spans="2:33" ht="13.5" thickBot="1">
      <c r="B97" s="101" t="s">
        <v>72</v>
      </c>
      <c r="C97" s="103"/>
      <c r="D97" s="18" t="s">
        <v>19</v>
      </c>
      <c r="E97" s="18" t="s">
        <v>20</v>
      </c>
      <c r="F97" s="18" t="s">
        <v>21</v>
      </c>
      <c r="G97" s="18" t="s">
        <v>41</v>
      </c>
      <c r="H97" s="18" t="s">
        <v>42</v>
      </c>
      <c r="K97" s="101" t="s">
        <v>72</v>
      </c>
      <c r="L97" s="103"/>
      <c r="M97" s="18" t="s">
        <v>19</v>
      </c>
      <c r="N97" s="18" t="s">
        <v>20</v>
      </c>
      <c r="O97" s="18" t="s">
        <v>21</v>
      </c>
      <c r="P97" s="18" t="s">
        <v>41</v>
      </c>
      <c r="Q97" s="18" t="s">
        <v>42</v>
      </c>
      <c r="S97" s="101" t="s">
        <v>72</v>
      </c>
      <c r="T97" s="103"/>
      <c r="U97" s="18" t="s">
        <v>19</v>
      </c>
      <c r="V97" s="18" t="s">
        <v>20</v>
      </c>
      <c r="W97" s="18" t="s">
        <v>21</v>
      </c>
      <c r="X97" s="18" t="s">
        <v>41</v>
      </c>
      <c r="Y97" s="18" t="s">
        <v>42</v>
      </c>
      <c r="AA97" s="101" t="s">
        <v>72</v>
      </c>
      <c r="AB97" s="103"/>
      <c r="AC97" s="18" t="s">
        <v>19</v>
      </c>
      <c r="AD97" s="18" t="s">
        <v>20</v>
      </c>
      <c r="AE97" s="18" t="s">
        <v>21</v>
      </c>
      <c r="AF97" s="18" t="s">
        <v>41</v>
      </c>
      <c r="AG97" s="18" t="s">
        <v>42</v>
      </c>
    </row>
    <row r="98" spans="2:33">
      <c r="B98" s="21" t="s">
        <v>22</v>
      </c>
      <c r="C98" s="33" t="s">
        <v>55</v>
      </c>
      <c r="D98" s="34">
        <f ca="1">RefIntPerfVamos2!J7</f>
        <v>10.5</v>
      </c>
      <c r="E98" s="22">
        <f ca="1">RefIntPerfVamos2!Q7</f>
        <v>12</v>
      </c>
      <c r="F98" s="22">
        <f ca="1">RefIntPerfVamos2!X7</f>
        <v>14</v>
      </c>
      <c r="G98" s="34">
        <f ca="1">RefIntPerfVamos2!AE7</f>
        <v>17.5</v>
      </c>
      <c r="H98" s="22">
        <f ca="1">RefIntPerfVamos2!AL7</f>
        <v>19</v>
      </c>
      <c r="K98" s="21" t="s">
        <v>22</v>
      </c>
      <c r="L98" s="33" t="s">
        <v>55</v>
      </c>
      <c r="M98" s="92">
        <f ca="1">RefIntPerfVamos2!J69</f>
        <v>12</v>
      </c>
      <c r="N98" s="93">
        <f ca="1">RefIntPerfVamos2!Q69</f>
        <v>13.5</v>
      </c>
      <c r="O98" s="93">
        <f ca="1">RefIntPerfVamos2!X69</f>
        <v>16</v>
      </c>
      <c r="P98" s="22">
        <f ca="1">RefIntPerfVamos2!AE69</f>
        <v>19</v>
      </c>
      <c r="Q98" s="22">
        <f ca="1">RefIntPerfVamos2!AL69</f>
        <v>21</v>
      </c>
      <c r="S98" s="21" t="s">
        <v>22</v>
      </c>
      <c r="T98" s="33" t="s">
        <v>55</v>
      </c>
      <c r="U98" s="92">
        <f ca="1">RefIntPerfVamos2!J107</f>
        <v>10</v>
      </c>
      <c r="V98" s="93">
        <f ca="1">RefIntPerfVamos2!Q107</f>
        <v>11.5</v>
      </c>
      <c r="W98" s="93">
        <f ca="1">RefIntPerfVamos2!X107</f>
        <v>14</v>
      </c>
      <c r="X98" s="22">
        <f ca="1">RefIntPerfVamos2!AE107</f>
        <v>17.5</v>
      </c>
      <c r="Y98" s="22">
        <f ca="1">RefIntPerfVamos2!AL107</f>
        <v>19</v>
      </c>
      <c r="AA98" s="21" t="s">
        <v>22</v>
      </c>
      <c r="AB98" s="33" t="s">
        <v>55</v>
      </c>
      <c r="AC98" s="34">
        <f ca="1">RefIntPerfVamos2!J145</f>
        <v>-11.5</v>
      </c>
      <c r="AD98" s="22">
        <f ca="1">RefIntPerfVamos2!Q145</f>
        <v>-8</v>
      </c>
      <c r="AE98" s="22">
        <f ca="1">RefIntPerfVamos2!X145</f>
        <v>-3.5</v>
      </c>
      <c r="AF98" s="22">
        <f ca="1">RefIntPerfVamos2!AE145</f>
        <v>-3.5</v>
      </c>
      <c r="AG98" s="22">
        <f ca="1">RefIntPerfVamos2!AL145</f>
        <v>-0.5</v>
      </c>
    </row>
    <row r="99" spans="2:33">
      <c r="B99" s="21"/>
      <c r="C99" s="33" t="s">
        <v>48</v>
      </c>
      <c r="D99" s="34">
        <f ca="1">RefIntPerfVamos2!J8</f>
        <v>6.7000000000000004E-2</v>
      </c>
      <c r="E99" s="93">
        <f ca="1">RefIntPerfVamos2!Q8</f>
        <v>0.37</v>
      </c>
      <c r="F99" s="93">
        <f ca="1">RefIntPerfVamos2!X8</f>
        <v>0.44</v>
      </c>
      <c r="G99" s="92">
        <f ca="1">RefIntPerfVamos2!AE8</f>
        <v>0.37</v>
      </c>
      <c r="H99" s="22">
        <f ca="1">RefIntPerfVamos2!AL8</f>
        <v>0.4</v>
      </c>
      <c r="K99" s="21"/>
      <c r="L99" s="33" t="s">
        <v>48</v>
      </c>
      <c r="M99" s="92">
        <f ca="1">RefIntPerfVamos2!J70</f>
        <v>0.3</v>
      </c>
      <c r="N99" s="93">
        <f ca="1">RefIntPerfVamos2!Q70</f>
        <v>0.31</v>
      </c>
      <c r="O99" s="93">
        <f ca="1">RefIntPerfVamos2!X70</f>
        <v>0.31</v>
      </c>
      <c r="P99" s="22">
        <f ca="1">RefIntPerfVamos2!AE70</f>
        <v>0.32</v>
      </c>
      <c r="Q99" s="22">
        <f ca="1">RefIntPerfVamos2!AL70</f>
        <v>0.12</v>
      </c>
      <c r="S99" s="21"/>
      <c r="T99" s="33" t="s">
        <v>48</v>
      </c>
      <c r="U99" s="92">
        <f ca="1">RefIntPerfVamos2!J108</f>
        <v>4.5999999999999999E-2</v>
      </c>
      <c r="V99" s="93">
        <f ca="1">RefIntPerfVamos2!Q108</f>
        <v>0.4</v>
      </c>
      <c r="W99" s="93">
        <f ca="1">RefIntPerfVamos2!X108</f>
        <v>0.43</v>
      </c>
      <c r="X99" s="22">
        <f ca="1">RefIntPerfVamos2!AE108</f>
        <v>0.46</v>
      </c>
      <c r="Y99" s="22">
        <f ca="1">RefIntPerfVamos2!AL108</f>
        <v>0.42</v>
      </c>
      <c r="AA99" s="21"/>
      <c r="AB99" s="33" t="s">
        <v>48</v>
      </c>
      <c r="AC99" s="34">
        <f ca="1">RefIntPerfVamos2!J146</f>
        <v>0.39</v>
      </c>
      <c r="AD99" s="22">
        <f ca="1">RefIntPerfVamos2!Q146</f>
        <v>0.42</v>
      </c>
      <c r="AE99" s="22">
        <f ca="1">RefIntPerfVamos2!X146</f>
        <v>0.39</v>
      </c>
      <c r="AF99" s="22">
        <f ca="1">RefIntPerfVamos2!AE146</f>
        <v>0.14699999999999999</v>
      </c>
      <c r="AG99" s="22">
        <f ca="1">RefIntPerfVamos2!AL146</f>
        <v>0.20599999999999999</v>
      </c>
    </row>
    <row r="100" spans="2:33" ht="13.5" customHeight="1">
      <c r="B100" s="21"/>
      <c r="C100" s="33" t="s">
        <v>49</v>
      </c>
      <c r="D100" s="34">
        <f ca="1">RefIntPerfVamos2!J9</f>
        <v>3.9710000000000001</v>
      </c>
      <c r="E100" s="93">
        <f ca="1">RefIntPerfVamos2!Q9</f>
        <v>5.29</v>
      </c>
      <c r="F100" s="93">
        <f ca="1">RefIntPerfVamos2!X9</f>
        <v>5.59</v>
      </c>
      <c r="G100" s="92">
        <f ca="1">RefIntPerfVamos2!AE9</f>
        <v>5.42</v>
      </c>
      <c r="H100" s="22">
        <f ca="1">RefIntPerfVamos2!AL9</f>
        <v>5.7</v>
      </c>
      <c r="K100" s="21"/>
      <c r="L100" s="33" t="s">
        <v>49</v>
      </c>
      <c r="M100" s="92">
        <f ca="1">RefIntPerfVamos2!J71</f>
        <v>5.03</v>
      </c>
      <c r="N100" s="93">
        <f ca="1">RefIntPerfVamos2!Q71</f>
        <v>4.97</v>
      </c>
      <c r="O100" s="93">
        <f ca="1">RefIntPerfVamos2!X71</f>
        <v>5.2</v>
      </c>
      <c r="P100" s="22">
        <f ca="1">RefIntPerfVamos2!AE71</f>
        <v>5.21</v>
      </c>
      <c r="Q100" s="22">
        <f ca="1">RefIntPerfVamos2!AL71</f>
        <v>4.1900000000000004</v>
      </c>
      <c r="S100" s="21"/>
      <c r="T100" s="33" t="s">
        <v>49</v>
      </c>
      <c r="U100" s="92">
        <f ca="1">RefIntPerfVamos2!J109</f>
        <v>4.3360000000000003</v>
      </c>
      <c r="V100" s="93">
        <f ca="1">RefIntPerfVamos2!Q109</f>
        <v>4.96</v>
      </c>
      <c r="W100" s="93">
        <f ca="1">RefIntPerfVamos2!X109</f>
        <v>3.96</v>
      </c>
      <c r="X100" s="22">
        <f ca="1">RefIntPerfVamos2!AE109</f>
        <v>3.95</v>
      </c>
      <c r="Y100" s="22">
        <f ca="1">RefIntPerfVamos2!AL109</f>
        <v>4.13</v>
      </c>
      <c r="AA100" s="21"/>
      <c r="AB100" s="33" t="s">
        <v>49</v>
      </c>
      <c r="AC100" s="34">
        <f ca="1">RefIntPerfVamos2!J147</f>
        <v>5.09</v>
      </c>
      <c r="AD100" s="22">
        <f ca="1">RefIntPerfVamos2!Q147</f>
        <v>5.12</v>
      </c>
      <c r="AE100" s="22">
        <f ca="1">RefIntPerfVamos2!X147</f>
        <v>5.05</v>
      </c>
      <c r="AF100" s="22">
        <f ca="1">RefIntPerfVamos2!AE147</f>
        <v>5.8979999999999997</v>
      </c>
      <c r="AG100" s="22">
        <f ca="1">RefIntPerfVamos2!AL147</f>
        <v>6.51</v>
      </c>
    </row>
    <row r="101" spans="2:33">
      <c r="B101" s="21" t="s">
        <v>26</v>
      </c>
      <c r="C101" s="33" t="s">
        <v>55</v>
      </c>
      <c r="D101" s="34">
        <f ca="1">RefIntPerfVamos2!J10</f>
        <v>12</v>
      </c>
      <c r="E101" s="93">
        <f ca="1">RefIntPerfVamos2!Q10</f>
        <v>13.5</v>
      </c>
      <c r="F101" s="93">
        <f ca="1">RefIntPerfVamos2!X10</f>
        <v>16</v>
      </c>
      <c r="G101" s="92">
        <f ca="1">RefIntPerfVamos2!AE10</f>
        <v>19</v>
      </c>
      <c r="H101" s="22">
        <f ca="1">RefIntPerfVamos2!AL10</f>
        <v>21</v>
      </c>
      <c r="K101" s="21" t="s">
        <v>26</v>
      </c>
      <c r="L101" s="33" t="s">
        <v>55</v>
      </c>
      <c r="M101" s="92">
        <f ca="1">RefIntPerfVamos2!J72</f>
        <v>13.5</v>
      </c>
      <c r="N101" s="93">
        <f ca="1">RefIntPerfVamos2!Q72</f>
        <v>15.5</v>
      </c>
      <c r="O101" s="93">
        <f ca="1">RefIntPerfVamos2!X72</f>
        <v>17.5</v>
      </c>
      <c r="P101" s="22">
        <f ca="1">RefIntPerfVamos2!AE72</f>
        <v>20</v>
      </c>
      <c r="Q101" s="22">
        <f ca="1">RefIntPerfVamos2!AL72</f>
        <v>22</v>
      </c>
      <c r="S101" s="21" t="s">
        <v>26</v>
      </c>
      <c r="T101" s="33" t="s">
        <v>55</v>
      </c>
      <c r="U101" s="92">
        <f ca="1">RefIntPerfVamos2!J110</f>
        <v>10.5</v>
      </c>
      <c r="V101" s="93">
        <f ca="1">RefIntPerfVamos2!Q110</f>
        <v>12.5</v>
      </c>
      <c r="W101" s="93">
        <f ca="1">RefIntPerfVamos2!X110</f>
        <v>15.5</v>
      </c>
      <c r="X101" s="22">
        <f ca="1">RefIntPerfVamos2!AE110</f>
        <v>18.5</v>
      </c>
      <c r="Y101" s="22">
        <f ca="1">RefIntPerfVamos2!AL110</f>
        <v>20.5</v>
      </c>
      <c r="AA101" s="21" t="s">
        <v>26</v>
      </c>
      <c r="AB101" s="33" t="s">
        <v>55</v>
      </c>
      <c r="AC101" s="34">
        <f ca="1">RefIntPerfVamos2!J148</f>
        <v>-8.5</v>
      </c>
      <c r="AD101" s="22">
        <f ca="1">RefIntPerfVamos2!Q148</f>
        <v>-5</v>
      </c>
      <c r="AE101" s="22">
        <f ca="1">RefIntPerfVamos2!X148</f>
        <v>-0.5</v>
      </c>
      <c r="AF101" s="22">
        <f ca="1">RefIntPerfVamos2!AE148</f>
        <v>-2.5</v>
      </c>
      <c r="AG101" s="22">
        <f ca="1">RefIntPerfVamos2!AL148</f>
        <v>1</v>
      </c>
    </row>
    <row r="102" spans="2:33">
      <c r="B102" s="21"/>
      <c r="C102" s="33" t="s">
        <v>48</v>
      </c>
      <c r="D102" s="34">
        <f ca="1">RefIntPerfVamos2!J11</f>
        <v>0.05</v>
      </c>
      <c r="E102" s="93">
        <f ca="1">RefIntPerfVamos2!Q11</f>
        <v>0.04</v>
      </c>
      <c r="F102" s="93">
        <f ca="1">RefIntPerfVamos2!X11</f>
        <v>0.06</v>
      </c>
      <c r="G102" s="92">
        <f ca="1">RefIntPerfVamos2!AE11</f>
        <v>0.04</v>
      </c>
      <c r="H102" s="22">
        <f ca="1">RefIntPerfVamos2!AL11</f>
        <v>0.06</v>
      </c>
      <c r="K102" s="21"/>
      <c r="L102" s="33" t="s">
        <v>48</v>
      </c>
      <c r="M102" s="92">
        <f ca="1">RefIntPerfVamos2!J73</f>
        <v>0.03</v>
      </c>
      <c r="N102" s="93">
        <f ca="1">RefIntPerfVamos2!Q73</f>
        <v>0.03</v>
      </c>
      <c r="O102" s="93">
        <f ca="1">RefIntPerfVamos2!X73</f>
        <v>0.04</v>
      </c>
      <c r="P102" s="22">
        <f ca="1">RefIntPerfVamos2!AE73</f>
        <v>0.05</v>
      </c>
      <c r="Q102" s="22">
        <f ca="1">RefIntPerfVamos2!AL73</f>
        <v>0.04</v>
      </c>
      <c r="S102" s="21"/>
      <c r="T102" s="33" t="s">
        <v>48</v>
      </c>
      <c r="U102" s="92">
        <f ca="1">RefIntPerfVamos2!J111</f>
        <v>0.05</v>
      </c>
      <c r="V102" s="93">
        <f ca="1">RefIntPerfVamos2!Q111</f>
        <v>0.05</v>
      </c>
      <c r="W102" s="93">
        <f ca="1">RefIntPerfVamos2!X111</f>
        <v>7.0000000000000007E-2</v>
      </c>
      <c r="X102" s="22">
        <f ca="1">RefIntPerfVamos2!AE111</f>
        <v>7.0000000000000007E-2</v>
      </c>
      <c r="Y102" s="22">
        <f ca="1">RefIntPerfVamos2!AL111</f>
        <v>0.06</v>
      </c>
      <c r="AA102" s="21"/>
      <c r="AB102" s="33" t="s">
        <v>48</v>
      </c>
      <c r="AC102" s="34">
        <f ca="1">RefIntPerfVamos2!J149</f>
        <v>0.05</v>
      </c>
      <c r="AD102" s="22">
        <f ca="1">RefIntPerfVamos2!Q149</f>
        <v>0.06</v>
      </c>
      <c r="AE102" s="22">
        <f ca="1">RefIntPerfVamos2!X149</f>
        <v>0.05</v>
      </c>
      <c r="AF102" s="22">
        <f ca="1">RefIntPerfVamos2!AE149</f>
        <v>3.3000000000000002E-2</v>
      </c>
      <c r="AG102" s="22">
        <f ca="1">RefIntPerfVamos2!AL149</f>
        <v>0.03</v>
      </c>
    </row>
    <row r="103" spans="2:33">
      <c r="B103" s="21"/>
      <c r="C103" s="33" t="s">
        <v>49</v>
      </c>
      <c r="D103" s="34">
        <f ca="1">RefIntPerfVamos2!J12</f>
        <v>3.73</v>
      </c>
      <c r="E103" s="93">
        <f ca="1">RefIntPerfVamos2!Q12</f>
        <v>3.6</v>
      </c>
      <c r="F103" s="93">
        <f ca="1">RefIntPerfVamos2!X12</f>
        <v>3.77</v>
      </c>
      <c r="G103" s="92">
        <f ca="1">RefIntPerfVamos2!AE12</f>
        <v>3.66</v>
      </c>
      <c r="H103" s="22">
        <f ca="1">RefIntPerfVamos2!AL12</f>
        <v>4.0599999999999996</v>
      </c>
      <c r="K103" s="21"/>
      <c r="L103" s="33" t="s">
        <v>49</v>
      </c>
      <c r="M103" s="34">
        <f ca="1">RefIntPerfVamos2!J74</f>
        <v>3.58</v>
      </c>
      <c r="N103" s="22">
        <f ca="1">RefIntPerfVamos2!Q74</f>
        <v>3.45</v>
      </c>
      <c r="O103" s="22">
        <f ca="1">RefIntPerfVamos2!X74</f>
        <v>3.8</v>
      </c>
      <c r="P103" s="22">
        <f ca="1">RefIntPerfVamos2!AE74</f>
        <v>4.25</v>
      </c>
      <c r="Q103" s="22">
        <f ca="1">RefIntPerfVamos2!AL74</f>
        <v>4.17</v>
      </c>
      <c r="S103" s="21"/>
      <c r="T103" s="33" t="s">
        <v>49</v>
      </c>
      <c r="U103" s="92">
        <f ca="1">RefIntPerfVamos2!J112</f>
        <v>3.45</v>
      </c>
      <c r="V103" s="93">
        <f ca="1">RefIntPerfVamos2!Q112</f>
        <v>3.53</v>
      </c>
      <c r="W103" s="93">
        <f ca="1">RefIntPerfVamos2!X112</f>
        <v>3.75</v>
      </c>
      <c r="X103" s="22">
        <f ca="1">RefIntPerfVamos2!AE112</f>
        <v>3.69</v>
      </c>
      <c r="Y103" s="22">
        <f ca="1">RefIntPerfVamos2!AL112</f>
        <v>3.76</v>
      </c>
      <c r="AA103" s="21"/>
      <c r="AB103" s="33" t="s">
        <v>49</v>
      </c>
      <c r="AC103" s="34">
        <f ca="1">RefIntPerfVamos2!J150</f>
        <v>3.58</v>
      </c>
      <c r="AD103" s="22">
        <f ca="1">RefIntPerfVamos2!Q150</f>
        <v>3.75</v>
      </c>
      <c r="AE103" s="22">
        <f ca="1">RefIntPerfVamos2!X150</f>
        <v>3.74</v>
      </c>
      <c r="AF103" s="22">
        <f ca="1">RefIntPerfVamos2!AE150</f>
        <v>4.9850000000000003</v>
      </c>
      <c r="AG103" s="22">
        <f ca="1">RefIntPerfVamos2!AL150</f>
        <v>3.19</v>
      </c>
    </row>
    <row r="104" spans="2:33">
      <c r="B104" s="21" t="s">
        <v>27</v>
      </c>
      <c r="C104" s="33" t="s">
        <v>55</v>
      </c>
      <c r="D104" s="34">
        <f ca="1">RefIntPerfVamos2!J13</f>
        <v>12</v>
      </c>
      <c r="E104" s="93">
        <f ca="1">RefIntPerfVamos2!Q13</f>
        <v>13.5</v>
      </c>
      <c r="F104" s="93">
        <f ca="1">RefIntPerfVamos2!X13</f>
        <v>16</v>
      </c>
      <c r="G104" s="92">
        <f ca="1">RefIntPerfVamos2!AE13</f>
        <v>19</v>
      </c>
      <c r="H104" s="22">
        <f ca="1">RefIntPerfVamos2!AL13</f>
        <v>21</v>
      </c>
      <c r="K104" s="21" t="s">
        <v>28</v>
      </c>
      <c r="L104" s="33" t="s">
        <v>55</v>
      </c>
      <c r="M104" s="34">
        <f ca="1">RefIntPerfVamos2!J75</f>
        <v>7.5</v>
      </c>
      <c r="N104" s="22">
        <f ca="1">RefIntPerfVamos2!Q75</f>
        <v>9</v>
      </c>
      <c r="O104" s="22">
        <f ca="1">RefIntPerfVamos2!X75</f>
        <v>11.5</v>
      </c>
      <c r="P104" s="22">
        <f ca="1">RefIntPerfVamos2!AE75</f>
        <v>14.5</v>
      </c>
      <c r="Q104" s="22">
        <f ca="1">RefIntPerfVamos2!AL75</f>
        <v>16</v>
      </c>
      <c r="S104" s="21" t="s">
        <v>28</v>
      </c>
      <c r="T104" s="33" t="s">
        <v>55</v>
      </c>
      <c r="U104" s="92">
        <f ca="1">RefIntPerfVamos2!J113</f>
        <v>5</v>
      </c>
      <c r="V104" s="93">
        <f ca="1">RefIntPerfVamos2!Q113</f>
        <v>6.5</v>
      </c>
      <c r="W104" s="93">
        <f ca="1">RefIntPerfVamos2!X113</f>
        <v>9</v>
      </c>
      <c r="X104" s="22">
        <f ca="1">RefIntPerfVamos2!AE113</f>
        <v>11.5</v>
      </c>
      <c r="Y104" s="22">
        <f ca="1">RefIntPerfVamos2!AL113</f>
        <v>13.5</v>
      </c>
      <c r="AA104" s="21" t="s">
        <v>28</v>
      </c>
      <c r="AB104" s="33" t="s">
        <v>55</v>
      </c>
      <c r="AC104" s="34">
        <f ca="1">RefIntPerfVamos2!J151</f>
        <v>-18.5</v>
      </c>
      <c r="AD104" s="22">
        <f ca="1">RefIntPerfVamos2!Q151</f>
        <v>-15</v>
      </c>
      <c r="AE104" s="22">
        <f ca="1">RefIntPerfVamos2!X151</f>
        <v>-12</v>
      </c>
      <c r="AF104" s="22">
        <f ca="1">RefIntPerfVamos2!AE151</f>
        <v>-10.5</v>
      </c>
      <c r="AG104" s="22">
        <f ca="1">RefIntPerfVamos2!AL151</f>
        <v>-8.5</v>
      </c>
    </row>
    <row r="105" spans="2:33">
      <c r="B105" s="21"/>
      <c r="C105" s="33" t="s">
        <v>48</v>
      </c>
      <c r="D105" s="34">
        <f ca="1">RefIntPerfVamos2!J14</f>
        <v>0.45</v>
      </c>
      <c r="E105" s="93">
        <f ca="1">RefIntPerfVamos2!Q14</f>
        <v>0.45</v>
      </c>
      <c r="F105" s="93">
        <f ca="1">RefIntPerfVamos2!X14</f>
        <v>0.47</v>
      </c>
      <c r="G105" s="92">
        <f ca="1">RefIntPerfVamos2!AE14</f>
        <v>0.4</v>
      </c>
      <c r="H105" s="22">
        <f ca="1">RefIntPerfVamos2!AL14</f>
        <v>0.47</v>
      </c>
      <c r="K105" s="21"/>
      <c r="L105" s="33" t="s">
        <v>48</v>
      </c>
      <c r="M105" s="34">
        <f ca="1">RefIntPerfVamos2!J76</f>
        <v>0.11</v>
      </c>
      <c r="N105" s="22">
        <f ca="1">RefIntPerfVamos2!Q76</f>
        <v>0.16</v>
      </c>
      <c r="O105" s="22">
        <f ca="1">RefIntPerfVamos2!X76</f>
        <v>0.14000000000000001</v>
      </c>
      <c r="P105" s="22">
        <f ca="1">RefIntPerfVamos2!AE76</f>
        <v>0.11</v>
      </c>
      <c r="Q105" s="22">
        <f ca="1">RefIntPerfVamos2!AL76</f>
        <v>0.09</v>
      </c>
      <c r="S105" s="21"/>
      <c r="T105" s="33" t="s">
        <v>48</v>
      </c>
      <c r="U105" s="92">
        <f ca="1">RefIntPerfVamos2!J114</f>
        <v>0.18</v>
      </c>
      <c r="V105" s="93">
        <f ca="1">RefIntPerfVamos2!Q114</f>
        <v>0.21</v>
      </c>
      <c r="W105" s="93">
        <f ca="1">RefIntPerfVamos2!X114</f>
        <v>0.18</v>
      </c>
      <c r="X105" s="22">
        <f ca="1">RefIntPerfVamos2!AE114</f>
        <v>0.18</v>
      </c>
      <c r="Y105" s="22">
        <f ca="1">RefIntPerfVamos2!AL114</f>
        <v>0.21</v>
      </c>
      <c r="AA105" s="21"/>
      <c r="AB105" s="33" t="s">
        <v>48</v>
      </c>
      <c r="AC105" s="34">
        <f ca="1">RefIntPerfVamos2!J152</f>
        <v>0.22</v>
      </c>
      <c r="AD105" s="22">
        <f ca="1">RefIntPerfVamos2!Q152</f>
        <v>0.14000000000000001</v>
      </c>
      <c r="AE105" s="22">
        <f ca="1">RefIntPerfVamos2!X152</f>
        <v>0.13</v>
      </c>
      <c r="AF105" s="22">
        <f ca="1">RefIntPerfVamos2!AE152</f>
        <v>0.17100000000000001</v>
      </c>
      <c r="AG105" s="22">
        <f ca="1">RefIntPerfVamos2!AL152</f>
        <v>0.17</v>
      </c>
    </row>
    <row r="106" spans="2:33">
      <c r="B106" s="21" t="s">
        <v>28</v>
      </c>
      <c r="C106" s="33" t="s">
        <v>55</v>
      </c>
      <c r="D106" s="34">
        <f ca="1">RefIntPerfVamos2!J15</f>
        <v>6</v>
      </c>
      <c r="E106" s="93">
        <f ca="1">RefIntPerfVamos2!Q15</f>
        <v>7.5</v>
      </c>
      <c r="F106" s="93">
        <f ca="1">RefIntPerfVamos2!X15</f>
        <v>9.5</v>
      </c>
      <c r="G106" s="92">
        <f ca="1">RefIntPerfVamos2!AE15</f>
        <v>13</v>
      </c>
      <c r="H106" s="22">
        <f ca="1">RefIntPerfVamos2!AL15</f>
        <v>15</v>
      </c>
      <c r="K106" s="21" t="s">
        <v>29</v>
      </c>
      <c r="L106" s="33" t="s">
        <v>55</v>
      </c>
      <c r="M106" s="34">
        <f ca="1">RefIntPerfVamos2!J77</f>
        <v>16</v>
      </c>
      <c r="N106" s="22">
        <f ca="1">RefIntPerfVamos2!Q77</f>
        <v>18</v>
      </c>
      <c r="O106" s="22">
        <f ca="1">RefIntPerfVamos2!X77</f>
        <v>19.5</v>
      </c>
      <c r="P106" s="22">
        <f ca="1">RefIntPerfVamos2!AE77</f>
        <v>23.5</v>
      </c>
      <c r="Q106" s="22">
        <f ca="1">RefIntPerfVamos2!AL77</f>
        <v>25</v>
      </c>
      <c r="S106" s="21" t="s">
        <v>29</v>
      </c>
      <c r="T106" s="33" t="s">
        <v>55</v>
      </c>
      <c r="U106" s="92">
        <f ca="1">RefIntPerfVamos2!J115</f>
        <v>13.5</v>
      </c>
      <c r="V106" s="93">
        <f ca="1">RefIntPerfVamos2!Q115</f>
        <v>15.5</v>
      </c>
      <c r="W106" s="93">
        <f ca="1">RefIntPerfVamos2!X115</f>
        <v>18.5</v>
      </c>
      <c r="X106" s="22">
        <f ca="1">RefIntPerfVamos2!AE115</f>
        <v>21.5</v>
      </c>
      <c r="Y106" s="22">
        <f ca="1">RefIntPerfVamos2!AL115</f>
        <v>23.5</v>
      </c>
      <c r="AA106" s="21" t="s">
        <v>29</v>
      </c>
      <c r="AB106" s="33" t="s">
        <v>55</v>
      </c>
      <c r="AC106" s="34">
        <f ca="1">RefIntPerfVamos2!J153</f>
        <v>-9.5</v>
      </c>
      <c r="AD106" s="22">
        <f ca="1">RefIntPerfVamos2!Q153</f>
        <v>-2</v>
      </c>
      <c r="AE106" s="22">
        <f ca="1">RefIntPerfVamos2!X153</f>
        <v>-2</v>
      </c>
      <c r="AF106" s="22">
        <f ca="1">RefIntPerfVamos2!AE153</f>
        <v>1.5</v>
      </c>
      <c r="AG106" s="22">
        <f ca="1">RefIntPerfVamos2!AL153</f>
        <v>6</v>
      </c>
    </row>
    <row r="107" spans="2:33">
      <c r="B107" s="21"/>
      <c r="C107" s="33" t="s">
        <v>48</v>
      </c>
      <c r="D107" s="34">
        <f ca="1">RefIntPerfVamos2!J16</f>
        <v>0.14000000000000001</v>
      </c>
      <c r="E107" s="93">
        <f ca="1">RefIntPerfVamos2!Q16</f>
        <v>0.13</v>
      </c>
      <c r="F107" s="93">
        <f ca="1">RefIntPerfVamos2!X16</f>
        <v>0.14000000000000001</v>
      </c>
      <c r="G107" s="92">
        <f ca="1">RefIntPerfVamos2!AE16</f>
        <v>0.11</v>
      </c>
      <c r="H107" s="22">
        <f ca="1">RefIntPerfVamos2!AL16</f>
        <v>0.12</v>
      </c>
      <c r="K107" s="21"/>
      <c r="L107" s="33" t="s">
        <v>48</v>
      </c>
      <c r="M107" s="34">
        <f ca="1">RefIntPerfVamos2!J78</f>
        <v>0.15</v>
      </c>
      <c r="N107" s="22">
        <f ca="1">RefIntPerfVamos2!Q78</f>
        <v>0.15</v>
      </c>
      <c r="O107" s="22">
        <f ca="1">RefIntPerfVamos2!X78</f>
        <v>0.1</v>
      </c>
      <c r="P107" s="22">
        <f ca="1">RefIntPerfVamos2!AE78</f>
        <v>0.12</v>
      </c>
      <c r="Q107" s="22">
        <f ca="1">RefIntPerfVamos2!AL78</f>
        <v>0.12</v>
      </c>
      <c r="S107" s="21"/>
      <c r="T107" s="33" t="s">
        <v>48</v>
      </c>
      <c r="U107" s="92">
        <f ca="1">RefIntPerfVamos2!J116</f>
        <v>0.2</v>
      </c>
      <c r="V107" s="93">
        <f ca="1">RefIntPerfVamos2!Q116</f>
        <v>0.21</v>
      </c>
      <c r="W107" s="93">
        <f ca="1">RefIntPerfVamos2!X116</f>
        <v>0.23</v>
      </c>
      <c r="X107" s="22">
        <f ca="1">RefIntPerfVamos2!AE116</f>
        <v>0.26</v>
      </c>
      <c r="Y107" s="22">
        <f ca="1">RefIntPerfVamos2!AL116</f>
        <v>0.24</v>
      </c>
      <c r="AA107" s="21"/>
      <c r="AB107" s="33" t="s">
        <v>48</v>
      </c>
      <c r="AC107" s="34">
        <f ca="1">RefIntPerfVamos2!J154</f>
        <v>0.19900000000000001</v>
      </c>
      <c r="AD107" s="22">
        <f ca="1">RefIntPerfVamos2!Q154</f>
        <v>0.16</v>
      </c>
      <c r="AE107" s="22">
        <f ca="1">RefIntPerfVamos2!X154</f>
        <v>0.11</v>
      </c>
      <c r="AF107" s="22">
        <f ca="1">RefIntPerfVamos2!AE154</f>
        <v>0.26300000000000001</v>
      </c>
      <c r="AG107" s="22">
        <f ca="1">RefIntPerfVamos2!AL154</f>
        <v>0.12</v>
      </c>
    </row>
    <row r="108" spans="2:33">
      <c r="B108" s="21" t="s">
        <v>29</v>
      </c>
      <c r="C108" s="33" t="s">
        <v>55</v>
      </c>
      <c r="D108" s="34">
        <f ca="1">RefIntPerfVamos2!J17</f>
        <v>14.5</v>
      </c>
      <c r="E108" s="93">
        <f ca="1">RefIntPerfVamos2!Q17</f>
        <v>16.5</v>
      </c>
      <c r="F108" s="93">
        <f ca="1">RefIntPerfVamos2!X17</f>
        <v>19</v>
      </c>
      <c r="G108" s="92">
        <f ca="1">RefIntPerfVamos2!AE17</f>
        <v>22</v>
      </c>
      <c r="H108" s="22">
        <f ca="1">RefIntPerfVamos2!AL17</f>
        <v>24</v>
      </c>
      <c r="K108" s="21"/>
      <c r="L108" s="33" t="s">
        <v>49</v>
      </c>
      <c r="M108" s="34">
        <f ca="1">RefIntPerfVamos2!J79</f>
        <v>1.56</v>
      </c>
      <c r="N108" s="22">
        <f ca="1">RefIntPerfVamos2!Q79</f>
        <v>1.62</v>
      </c>
      <c r="O108" s="22">
        <f ca="1">RefIntPerfVamos2!X79</f>
        <v>1.6</v>
      </c>
      <c r="P108" s="22">
        <f ca="1">RefIntPerfVamos2!AE79</f>
        <v>1.68</v>
      </c>
      <c r="Q108" s="22">
        <f ca="1">RefIntPerfVamos2!AL79</f>
        <v>1.76</v>
      </c>
      <c r="S108" s="21"/>
      <c r="T108" s="33" t="s">
        <v>49</v>
      </c>
      <c r="U108" s="92">
        <f ca="1">RefIntPerfVamos2!J117</f>
        <v>1</v>
      </c>
      <c r="V108" s="93">
        <f ca="1">RefIntPerfVamos2!Q117</f>
        <v>1.03</v>
      </c>
      <c r="W108" s="93">
        <f ca="1">RefIntPerfVamos2!X117</f>
        <v>1.1100000000000001</v>
      </c>
      <c r="X108" s="22">
        <f ca="1">RefIntPerfVamos2!AE117</f>
        <v>1.29</v>
      </c>
      <c r="Y108" s="22">
        <f ca="1">RefIntPerfVamos2!AL117</f>
        <v>1.37</v>
      </c>
      <c r="AA108" s="21"/>
      <c r="AB108" s="33" t="s">
        <v>49</v>
      </c>
      <c r="AC108" s="34">
        <f ca="1">RefIntPerfVamos2!J155</f>
        <v>2.157</v>
      </c>
      <c r="AD108" s="22">
        <f ca="1">RefIntPerfVamos2!Q155</f>
        <v>1.67</v>
      </c>
      <c r="AE108" s="22">
        <f ca="1">RefIntPerfVamos2!X155</f>
        <v>1.18</v>
      </c>
      <c r="AF108" s="22">
        <f ca="1">RefIntPerfVamos2!AE155</f>
        <v>2.964</v>
      </c>
      <c r="AG108" s="22">
        <f ca="1">RefIntPerfVamos2!AL155</f>
        <v>1.74</v>
      </c>
    </row>
    <row r="109" spans="2:33">
      <c r="B109" s="21"/>
      <c r="C109" s="33" t="s">
        <v>48</v>
      </c>
      <c r="D109" s="34">
        <f ca="1">RefIntPerfVamos2!J18</f>
        <v>0.16</v>
      </c>
      <c r="E109" s="93">
        <f ca="1">RefIntPerfVamos2!Q18</f>
        <v>0.12</v>
      </c>
      <c r="F109" s="93">
        <f ca="1">RefIntPerfVamos2!X18</f>
        <v>0.13</v>
      </c>
      <c r="G109" s="92">
        <f ca="1">RefIntPerfVamos2!AE18</f>
        <v>0.17</v>
      </c>
      <c r="H109" s="22">
        <f ca="1">RefIntPerfVamos2!AL18</f>
        <v>0.17</v>
      </c>
      <c r="K109" s="21" t="s">
        <v>31</v>
      </c>
      <c r="L109" s="33" t="s">
        <v>55</v>
      </c>
      <c r="M109" s="34">
        <f ca="1">RefIntPerfVamos2!J80</f>
        <v>13.5</v>
      </c>
      <c r="N109" s="22">
        <f ca="1">RefIntPerfVamos2!Q80</f>
        <v>15.5</v>
      </c>
      <c r="O109" s="22">
        <f ca="1">RefIntPerfVamos2!X80</f>
        <v>17.5</v>
      </c>
      <c r="P109" s="22">
        <f ca="1">RefIntPerfVamos2!AE80</f>
        <v>20</v>
      </c>
      <c r="Q109" s="22">
        <f ca="1">RefIntPerfVamos2!AL80</f>
        <v>22</v>
      </c>
      <c r="S109" s="21" t="s">
        <v>31</v>
      </c>
      <c r="T109" s="33" t="s">
        <v>55</v>
      </c>
      <c r="U109" s="92">
        <f ca="1">RefIntPerfVamos2!J118</f>
        <v>10.5</v>
      </c>
      <c r="V109" s="93">
        <f ca="1">RefIntPerfVamos2!Q118</f>
        <v>13.5</v>
      </c>
      <c r="W109" s="93">
        <f ca="1">RefIntPerfVamos2!X118</f>
        <v>15.5</v>
      </c>
      <c r="X109" s="22">
        <f ca="1">RefIntPerfVamos2!AE118</f>
        <v>19</v>
      </c>
      <c r="Y109" s="22">
        <f ca="1">RefIntPerfVamos2!AL118</f>
        <v>21</v>
      </c>
      <c r="AA109" s="21" t="s">
        <v>31</v>
      </c>
      <c r="AB109" s="33" t="s">
        <v>55</v>
      </c>
      <c r="AC109" s="34">
        <f ca="1">RefIntPerfVamos2!J156</f>
        <v>-8</v>
      </c>
      <c r="AD109" s="22">
        <f ca="1">RefIntPerfVamos2!Q156</f>
        <v>-3.5</v>
      </c>
      <c r="AE109" s="22">
        <f ca="1">RefIntPerfVamos2!X156</f>
        <v>0</v>
      </c>
      <c r="AF109" s="22">
        <f ca="1">RefIntPerfVamos2!AE156</f>
        <v>-3</v>
      </c>
      <c r="AG109" s="22">
        <f ca="1">RefIntPerfVamos2!AL156</f>
        <v>0.5</v>
      </c>
    </row>
    <row r="110" spans="2:33" ht="13.5" thickBot="1">
      <c r="B110" s="21"/>
      <c r="C110" s="33" t="s">
        <v>49</v>
      </c>
      <c r="D110" s="34">
        <f ca="1">RefIntPerfVamos2!J19</f>
        <v>1.67</v>
      </c>
      <c r="E110" s="22">
        <f ca="1">RefIntPerfVamos2!Q19</f>
        <v>1.56</v>
      </c>
      <c r="F110" s="22">
        <f ca="1">RefIntPerfVamos2!X19</f>
        <v>1.61</v>
      </c>
      <c r="G110" s="34">
        <f ca="1">RefIntPerfVamos2!AE19</f>
        <v>1.92</v>
      </c>
      <c r="H110" s="22">
        <f ca="1">RefIntPerfVamos2!AL19</f>
        <v>2.0099999999999998</v>
      </c>
      <c r="K110" s="23"/>
      <c r="L110" s="35" t="s">
        <v>48</v>
      </c>
      <c r="M110" s="36">
        <f ca="1">RefIntPerfVamos2!J81</f>
        <v>0.39</v>
      </c>
      <c r="N110" s="24">
        <f ca="1">RefIntPerfVamos2!Q81</f>
        <v>0.34</v>
      </c>
      <c r="O110" s="24">
        <f ca="1">RefIntPerfVamos2!X81</f>
        <v>0.36</v>
      </c>
      <c r="P110" s="24">
        <f ca="1">RefIntPerfVamos2!AE81</f>
        <v>0.4</v>
      </c>
      <c r="Q110" s="24">
        <f ca="1">RefIntPerfVamos2!AL81</f>
        <v>0.4</v>
      </c>
      <c r="S110" s="23"/>
      <c r="T110" s="35" t="s">
        <v>48</v>
      </c>
      <c r="U110" s="36">
        <f ca="1">RefIntPerfVamos2!J119</f>
        <v>0.4</v>
      </c>
      <c r="V110" s="24">
        <f ca="1">RefIntPerfVamos2!Q119</f>
        <v>0.38</v>
      </c>
      <c r="W110" s="24">
        <f ca="1">RefIntPerfVamos2!X119</f>
        <v>0.43</v>
      </c>
      <c r="X110" s="24">
        <f ca="1">RefIntPerfVamos2!AE119</f>
        <v>0.42</v>
      </c>
      <c r="Y110" s="24">
        <f ca="1">RefIntPerfVamos2!AL119</f>
        <v>0.42</v>
      </c>
      <c r="AA110" s="23"/>
      <c r="AB110" s="35" t="s">
        <v>48</v>
      </c>
      <c r="AC110" s="36">
        <f ca="1">RefIntPerfVamos2!J157</f>
        <v>0.37</v>
      </c>
      <c r="AD110" s="24">
        <f ca="1">RefIntPerfVamos2!Q157</f>
        <v>0.32</v>
      </c>
      <c r="AE110" s="24">
        <f ca="1">RefIntPerfVamos2!X157</f>
        <v>0.39</v>
      </c>
      <c r="AF110" s="24">
        <f ca="1">RefIntPerfVamos2!AE157</f>
        <v>0.72399999999999998</v>
      </c>
      <c r="AG110" s="24">
        <f ca="1">RefIntPerfVamos2!AL157</f>
        <v>0.46</v>
      </c>
    </row>
    <row r="111" spans="2:33">
      <c r="B111" s="21" t="s">
        <v>30</v>
      </c>
      <c r="C111" s="33" t="s">
        <v>55</v>
      </c>
      <c r="D111" s="34">
        <f ca="1">RefIntPerfVamos2!J20</f>
        <v>10</v>
      </c>
      <c r="E111" s="22">
        <f ca="1">RefIntPerfVamos2!Q20</f>
        <v>11.5</v>
      </c>
      <c r="F111" s="22">
        <f ca="1">RefIntPerfVamos2!X20</f>
        <v>14</v>
      </c>
      <c r="G111" s="34">
        <f ca="1">RefIntPerfVamos2!AE20</f>
        <v>17</v>
      </c>
      <c r="H111" s="22">
        <f ca="1">RefIntPerfVamos2!AL20</f>
        <v>18.5</v>
      </c>
    </row>
    <row r="112" spans="2:33">
      <c r="B112" s="21"/>
      <c r="C112" s="33" t="s">
        <v>48</v>
      </c>
      <c r="D112" s="34">
        <f ca="1">RefIntPerfVamos2!J21</f>
        <v>0.15</v>
      </c>
      <c r="E112" s="22">
        <f ca="1">RefIntPerfVamos2!Q21</f>
        <v>0.13</v>
      </c>
      <c r="F112" s="22">
        <f ca="1">RefIntPerfVamos2!X21</f>
        <v>0.15</v>
      </c>
      <c r="G112" s="34">
        <f ca="1">RefIntPerfVamos2!AE21</f>
        <v>0.15</v>
      </c>
      <c r="H112" s="22">
        <f ca="1">RefIntPerfVamos2!AL21</f>
        <v>0.19</v>
      </c>
    </row>
    <row r="113" spans="2:33">
      <c r="B113" s="21"/>
      <c r="C113" s="33" t="s">
        <v>49</v>
      </c>
      <c r="D113" s="34">
        <f ca="1">RefIntPerfVamos2!J22</f>
        <v>5.42</v>
      </c>
      <c r="E113" s="22">
        <f ca="1">RefIntPerfVamos2!Q22</f>
        <v>5.52</v>
      </c>
      <c r="F113" s="22">
        <f ca="1">RefIntPerfVamos2!X22</f>
        <v>5.87</v>
      </c>
      <c r="G113" s="34">
        <f ca="1">RefIntPerfVamos2!AE22</f>
        <v>5.85</v>
      </c>
      <c r="H113" s="22">
        <f ca="1">RefIntPerfVamos2!AL22</f>
        <v>6.34</v>
      </c>
    </row>
    <row r="114" spans="2:33">
      <c r="B114" s="21" t="s">
        <v>31</v>
      </c>
      <c r="C114" s="33" t="s">
        <v>55</v>
      </c>
      <c r="D114" s="34">
        <f ca="1">RefIntPerfVamos2!J23</f>
        <v>12</v>
      </c>
      <c r="E114" s="22">
        <f ca="1">RefIntPerfVamos2!Q23</f>
        <v>13.5</v>
      </c>
      <c r="F114" s="22">
        <f ca="1">RefIntPerfVamos2!X23</f>
        <v>16</v>
      </c>
      <c r="G114" s="34">
        <f ca="1">RefIntPerfVamos2!AE23</f>
        <v>19</v>
      </c>
      <c r="H114" s="22">
        <f ca="1">RefIntPerfVamos2!AL23</f>
        <v>21</v>
      </c>
    </row>
    <row r="115" spans="2:33">
      <c r="B115" s="21"/>
      <c r="C115" s="33" t="s">
        <v>48</v>
      </c>
      <c r="D115" s="34">
        <f ca="1">RefIntPerfVamos2!J24</f>
        <v>0.34</v>
      </c>
      <c r="E115" s="22">
        <f ca="1">RefIntPerfVamos2!Q24</f>
        <v>0.36</v>
      </c>
      <c r="F115" s="22">
        <f ca="1">RefIntPerfVamos2!X24</f>
        <v>0.38</v>
      </c>
      <c r="G115" s="34">
        <f ca="1">RefIntPerfVamos2!AE24</f>
        <v>0.36</v>
      </c>
      <c r="H115" s="22">
        <f ca="1">RefIntPerfVamos2!AL24</f>
        <v>0.36</v>
      </c>
    </row>
    <row r="116" spans="2:33">
      <c r="B116" s="21" t="s">
        <v>32</v>
      </c>
      <c r="C116" s="33" t="s">
        <v>55</v>
      </c>
      <c r="D116" s="34">
        <f ca="1">RefIntPerfVamos2!J25</f>
        <v>8</v>
      </c>
      <c r="E116" s="22">
        <f ca="1">RefIntPerfVamos2!Q25</f>
        <v>9.5</v>
      </c>
      <c r="F116" s="22">
        <f ca="1">RefIntPerfVamos2!X25</f>
        <v>12</v>
      </c>
      <c r="G116" s="34">
        <f ca="1">RefIntPerfVamos2!AE25</f>
        <v>15.5</v>
      </c>
      <c r="H116" s="22">
        <f ca="1">RefIntPerfVamos2!AL25</f>
        <v>17</v>
      </c>
    </row>
    <row r="117" spans="2:33">
      <c r="B117" s="21"/>
      <c r="C117" s="33" t="s">
        <v>48</v>
      </c>
      <c r="D117" s="34">
        <f ca="1">RefIntPerfVamos2!J26</f>
        <v>0.193</v>
      </c>
      <c r="E117" s="22">
        <f ca="1">RefIntPerfVamos2!Q26</f>
        <v>0.193</v>
      </c>
      <c r="F117" s="22">
        <f ca="1">RefIntPerfVamos2!X26</f>
        <v>0.13</v>
      </c>
      <c r="G117" s="34">
        <f ca="1">RefIntPerfVamos2!AE26</f>
        <v>0.13</v>
      </c>
      <c r="H117" s="22">
        <f ca="1">RefIntPerfVamos2!AL26</f>
        <v>0.15</v>
      </c>
    </row>
    <row r="118" spans="2:33">
      <c r="B118" s="21" t="s">
        <v>33</v>
      </c>
      <c r="C118" s="33" t="s">
        <v>34</v>
      </c>
      <c r="D118" s="34">
        <f ca="1">RefIntPerfVamos2!J27</f>
        <v>13</v>
      </c>
      <c r="E118" s="22">
        <f ca="1">RefIntPerfVamos2!Q27</f>
        <v>14.5</v>
      </c>
      <c r="F118" s="22">
        <f ca="1">RefIntPerfVamos2!X27</f>
        <v>17</v>
      </c>
      <c r="G118" s="34">
        <f ca="1">RefIntPerfVamos2!AE27</f>
        <v>20</v>
      </c>
      <c r="H118" s="22">
        <f ca="1">RefIntPerfVamos2!AL27</f>
        <v>22</v>
      </c>
    </row>
    <row r="119" spans="2:33">
      <c r="B119" s="21" t="s">
        <v>35</v>
      </c>
      <c r="C119" s="33" t="s">
        <v>34</v>
      </c>
      <c r="D119" s="34">
        <f ca="1">RefIntPerfVamos2!J28</f>
        <v>8.5</v>
      </c>
      <c r="E119" s="22">
        <f ca="1">RefIntPerfVamos2!Q28</f>
        <v>10</v>
      </c>
      <c r="F119" s="22">
        <f ca="1">RefIntPerfVamos2!X28</f>
        <v>12.5</v>
      </c>
      <c r="G119" s="34">
        <f ca="1">RefIntPerfVamos2!AE28</f>
        <v>15.5</v>
      </c>
      <c r="H119" s="22">
        <f ca="1">RefIntPerfVamos2!AL28</f>
        <v>17.5</v>
      </c>
    </row>
    <row r="120" spans="2:33">
      <c r="B120" s="21" t="s">
        <v>36</v>
      </c>
      <c r="C120" s="33" t="s">
        <v>34</v>
      </c>
      <c r="D120" s="34">
        <f ca="1">RefIntPerfVamos2!J29</f>
        <v>13.5</v>
      </c>
      <c r="E120" s="22">
        <f ca="1">RefIntPerfVamos2!Q29</f>
        <v>15.5</v>
      </c>
      <c r="F120" s="22">
        <f ca="1">RefIntPerfVamos2!X29</f>
        <v>17.5</v>
      </c>
      <c r="G120" s="34">
        <f ca="1">RefIntPerfVamos2!AE29</f>
        <v>20</v>
      </c>
      <c r="H120" s="22">
        <f ca="1">RefIntPerfVamos2!AL29</f>
        <v>22</v>
      </c>
    </row>
    <row r="121" spans="2:33">
      <c r="B121" s="21" t="s">
        <v>37</v>
      </c>
      <c r="C121" s="33" t="s">
        <v>34</v>
      </c>
      <c r="D121" s="52" t="s">
        <v>6</v>
      </c>
      <c r="E121" s="22">
        <f ca="1">RefIntPerfVamos2!Q30</f>
        <v>7</v>
      </c>
      <c r="F121" s="49" t="s">
        <v>6</v>
      </c>
      <c r="G121" s="52" t="s">
        <v>6</v>
      </c>
      <c r="H121" s="49" t="s">
        <v>6</v>
      </c>
    </row>
    <row r="122" spans="2:33" ht="13.5" thickBot="1">
      <c r="B122" s="23" t="s">
        <v>38</v>
      </c>
      <c r="C122" s="35" t="s">
        <v>34</v>
      </c>
      <c r="D122" s="50" t="s">
        <v>6</v>
      </c>
      <c r="E122" s="24">
        <f ca="1">RefIntPerfVamos2!Q31</f>
        <v>4.5</v>
      </c>
      <c r="F122" s="51" t="s">
        <v>6</v>
      </c>
      <c r="G122" s="50" t="s">
        <v>6</v>
      </c>
      <c r="H122" s="51" t="s">
        <v>6</v>
      </c>
    </row>
    <row r="124" spans="2:33" ht="13.5" thickBot="1">
      <c r="B124" s="148" t="s">
        <v>65</v>
      </c>
      <c r="C124" s="148"/>
      <c r="D124" s="148"/>
      <c r="E124" s="148"/>
      <c r="F124" s="148"/>
      <c r="G124" s="148"/>
      <c r="H124" s="148"/>
      <c r="K124" s="148" t="s">
        <v>65</v>
      </c>
      <c r="L124" s="148"/>
      <c r="M124" s="148"/>
      <c r="N124" s="148"/>
      <c r="O124" s="148"/>
      <c r="P124" s="148"/>
      <c r="Q124" s="148"/>
      <c r="S124" s="148" t="s">
        <v>65</v>
      </c>
      <c r="T124" s="148"/>
      <c r="U124" s="148"/>
      <c r="V124" s="148"/>
      <c r="W124" s="148"/>
      <c r="X124" s="148"/>
      <c r="Y124" s="148"/>
      <c r="AA124" s="148" t="s">
        <v>65</v>
      </c>
      <c r="AB124" s="148"/>
      <c r="AC124" s="148"/>
      <c r="AD124" s="148"/>
      <c r="AE124" s="148"/>
      <c r="AF124" s="148"/>
      <c r="AG124" s="148"/>
    </row>
    <row r="125" spans="2:33" ht="13.5" thickBot="1">
      <c r="B125" s="101" t="s">
        <v>17</v>
      </c>
      <c r="C125" s="102"/>
      <c r="D125" s="102"/>
      <c r="E125" s="102"/>
      <c r="F125" s="102"/>
      <c r="G125" s="102"/>
      <c r="H125" s="149"/>
      <c r="K125" s="101" t="s">
        <v>17</v>
      </c>
      <c r="L125" s="102"/>
      <c r="M125" s="102"/>
      <c r="N125" s="102"/>
      <c r="O125" s="102"/>
      <c r="P125" s="102"/>
      <c r="Q125" s="149"/>
      <c r="S125" s="101" t="s">
        <v>17</v>
      </c>
      <c r="T125" s="102"/>
      <c r="U125" s="102"/>
      <c r="V125" s="102"/>
      <c r="W125" s="102"/>
      <c r="X125" s="102"/>
      <c r="Y125" s="149"/>
      <c r="AA125" s="101" t="s">
        <v>17</v>
      </c>
      <c r="AB125" s="102"/>
      <c r="AC125" s="102"/>
      <c r="AD125" s="102"/>
      <c r="AE125" s="102"/>
      <c r="AF125" s="102"/>
      <c r="AG125" s="149"/>
    </row>
    <row r="126" spans="2:33" ht="13.5" thickBot="1">
      <c r="B126" s="101" t="s">
        <v>61</v>
      </c>
      <c r="C126" s="149"/>
      <c r="D126" s="150" t="s">
        <v>57</v>
      </c>
      <c r="E126" s="102"/>
      <c r="F126" s="102"/>
      <c r="G126" s="102"/>
      <c r="H126" s="149"/>
      <c r="K126" s="101" t="s">
        <v>61</v>
      </c>
      <c r="L126" s="149"/>
      <c r="M126" s="150" t="s">
        <v>58</v>
      </c>
      <c r="N126" s="102"/>
      <c r="O126" s="102"/>
      <c r="P126" s="102"/>
      <c r="Q126" s="149"/>
      <c r="S126" s="101" t="s">
        <v>61</v>
      </c>
      <c r="T126" s="149"/>
      <c r="U126" s="150" t="s">
        <v>59</v>
      </c>
      <c r="V126" s="102"/>
      <c r="W126" s="102"/>
      <c r="X126" s="102"/>
      <c r="Y126" s="149"/>
      <c r="AA126" s="101" t="s">
        <v>61</v>
      </c>
      <c r="AB126" s="149"/>
      <c r="AC126" s="150" t="s">
        <v>60</v>
      </c>
      <c r="AD126" s="102"/>
      <c r="AE126" s="102"/>
      <c r="AF126" s="102"/>
      <c r="AG126" s="149"/>
    </row>
    <row r="127" spans="2:33" ht="13.5" thickBot="1">
      <c r="B127" s="101" t="s">
        <v>70</v>
      </c>
      <c r="C127" s="149"/>
      <c r="D127" s="150" t="s">
        <v>71</v>
      </c>
      <c r="E127" s="102"/>
      <c r="F127" s="102"/>
      <c r="G127" s="102"/>
      <c r="H127" s="149"/>
      <c r="K127" s="101" t="s">
        <v>70</v>
      </c>
      <c r="L127" s="149"/>
      <c r="M127" s="150" t="s">
        <v>71</v>
      </c>
      <c r="N127" s="102"/>
      <c r="O127" s="102"/>
      <c r="P127" s="102"/>
      <c r="Q127" s="149"/>
      <c r="S127" s="101" t="s">
        <v>70</v>
      </c>
      <c r="T127" s="149"/>
      <c r="U127" s="150" t="s">
        <v>71</v>
      </c>
      <c r="V127" s="102"/>
      <c r="W127" s="102"/>
      <c r="X127" s="102"/>
      <c r="Y127" s="149"/>
      <c r="AA127" s="101" t="s">
        <v>70</v>
      </c>
      <c r="AB127" s="149"/>
      <c r="AC127" s="150" t="s">
        <v>71</v>
      </c>
      <c r="AD127" s="102"/>
      <c r="AE127" s="102"/>
      <c r="AF127" s="102"/>
      <c r="AG127" s="149"/>
    </row>
    <row r="128" spans="2:33" ht="13.5" thickBot="1">
      <c r="B128" s="101" t="s">
        <v>72</v>
      </c>
      <c r="C128" s="103"/>
      <c r="D128" s="18" t="s">
        <v>19</v>
      </c>
      <c r="E128" s="18" t="s">
        <v>20</v>
      </c>
      <c r="F128" s="18" t="s">
        <v>21</v>
      </c>
      <c r="G128" s="18" t="s">
        <v>41</v>
      </c>
      <c r="H128" s="18" t="s">
        <v>42</v>
      </c>
      <c r="K128" s="101" t="s">
        <v>72</v>
      </c>
      <c r="L128" s="103"/>
      <c r="M128" s="18" t="s">
        <v>19</v>
      </c>
      <c r="N128" s="18" t="s">
        <v>20</v>
      </c>
      <c r="O128" s="18" t="s">
        <v>21</v>
      </c>
      <c r="P128" s="18" t="s">
        <v>41</v>
      </c>
      <c r="Q128" s="18" t="s">
        <v>42</v>
      </c>
      <c r="S128" s="101" t="s">
        <v>72</v>
      </c>
      <c r="T128" s="103"/>
      <c r="U128" s="18" t="s">
        <v>19</v>
      </c>
      <c r="V128" s="18" t="s">
        <v>20</v>
      </c>
      <c r="W128" s="18" t="s">
        <v>21</v>
      </c>
      <c r="X128" s="18" t="s">
        <v>41</v>
      </c>
      <c r="Y128" s="18" t="s">
        <v>42</v>
      </c>
      <c r="AA128" s="101" t="s">
        <v>72</v>
      </c>
      <c r="AB128" s="103"/>
      <c r="AC128" s="18" t="s">
        <v>19</v>
      </c>
      <c r="AD128" s="18" t="s">
        <v>20</v>
      </c>
      <c r="AE128" s="18" t="s">
        <v>21</v>
      </c>
      <c r="AF128" s="18" t="s">
        <v>41</v>
      </c>
      <c r="AG128" s="18" t="s">
        <v>42</v>
      </c>
    </row>
    <row r="129" spans="2:33">
      <c r="B129" s="34" t="s">
        <v>22</v>
      </c>
      <c r="C129" s="33" t="s">
        <v>55</v>
      </c>
      <c r="D129" s="34">
        <f ca="1">RefIntPerfVamos2!J38</f>
        <v>10.5</v>
      </c>
      <c r="E129" s="22">
        <f ca="1">RefIntPerfVamos2!Q38</f>
        <v>12</v>
      </c>
      <c r="F129" s="22">
        <f ca="1">RefIntPerfVamos2!X38</f>
        <v>14.5</v>
      </c>
      <c r="G129" s="22">
        <f ca="1">RefIntPerfVamos2!AE38</f>
        <v>18</v>
      </c>
      <c r="H129" s="22">
        <f ca="1">RefIntPerfVamos2!AL38</f>
        <v>19.5</v>
      </c>
      <c r="K129" s="21" t="s">
        <v>22</v>
      </c>
      <c r="L129" s="33" t="s">
        <v>55</v>
      </c>
      <c r="M129" s="34">
        <f ca="1">RefIntPerfVamos2!J88</f>
        <v>12</v>
      </c>
      <c r="N129" s="22">
        <f ca="1">RefIntPerfVamos2!Q88</f>
        <v>13.5</v>
      </c>
      <c r="O129" s="22">
        <f ca="1">RefIntPerfVamos2!X88</f>
        <v>16</v>
      </c>
      <c r="P129" s="22">
        <f ca="1">RefIntPerfVamos2!AE88</f>
        <v>19</v>
      </c>
      <c r="Q129" s="22">
        <f ca="1">RefIntPerfVamos2!AL88</f>
        <v>21</v>
      </c>
      <c r="S129" s="21" t="s">
        <v>22</v>
      </c>
      <c r="T129" s="33" t="s">
        <v>55</v>
      </c>
      <c r="U129" s="34">
        <f ca="1">RefIntPerfVamos2!J126</f>
        <v>10</v>
      </c>
      <c r="V129" s="22">
        <f ca="1">RefIntPerfVamos2!Q126</f>
        <v>12</v>
      </c>
      <c r="W129" s="22">
        <f ca="1">RefIntPerfVamos2!X126</f>
        <v>14.5</v>
      </c>
      <c r="X129" s="22">
        <f ca="1">RefIntPerfVamos2!AE126</f>
        <v>18</v>
      </c>
      <c r="Y129" s="22">
        <f ca="1">RefIntPerfVamos2!AL126</f>
        <v>20</v>
      </c>
      <c r="AA129" s="21" t="s">
        <v>22</v>
      </c>
      <c r="AB129" s="33" t="s">
        <v>55</v>
      </c>
      <c r="AC129" s="34">
        <f ca="1">RefIntPerfVamos2!J164</f>
        <v>-11</v>
      </c>
      <c r="AD129" s="22">
        <f ca="1">RefIntPerfVamos2!Q164</f>
        <v>-7.5</v>
      </c>
      <c r="AE129" s="22">
        <f ca="1">RefIntPerfVamos2!X164</f>
        <v>-2.5</v>
      </c>
      <c r="AF129" s="22">
        <f ca="1">RefIntPerfVamos2!AE164</f>
        <v>-1</v>
      </c>
      <c r="AG129" s="22">
        <f ca="1">RefIntPerfVamos2!AL164</f>
        <v>1.5</v>
      </c>
    </row>
    <row r="130" spans="2:33">
      <c r="B130" s="34"/>
      <c r="C130" s="33" t="s">
        <v>48</v>
      </c>
      <c r="D130" s="34">
        <f ca="1">RefIntPerfVamos2!J39</f>
        <v>0.3</v>
      </c>
      <c r="E130" s="22">
        <f ca="1">RefIntPerfVamos2!Q39</f>
        <v>0.38</v>
      </c>
      <c r="F130" s="22">
        <f ca="1">RefIntPerfVamos2!X39</f>
        <v>0.38</v>
      </c>
      <c r="G130" s="22">
        <f ca="1">RefIntPerfVamos2!AE39</f>
        <v>0.35</v>
      </c>
      <c r="H130" s="22">
        <f ca="1">RefIntPerfVamos2!AL39</f>
        <v>0.36</v>
      </c>
      <c r="K130" s="21"/>
      <c r="L130" s="33" t="s">
        <v>48</v>
      </c>
      <c r="M130" s="34">
        <f ca="1">RefIntPerfVamos2!J89</f>
        <v>0.34</v>
      </c>
      <c r="N130" s="22">
        <f ca="1">RefIntPerfVamos2!Q89</f>
        <v>0.36</v>
      </c>
      <c r="O130" s="22">
        <f ca="1">RefIntPerfVamos2!X89</f>
        <v>0.36</v>
      </c>
      <c r="P130" s="22">
        <f ca="1">RefIntPerfVamos2!AE89</f>
        <v>0.44</v>
      </c>
      <c r="Q130" s="22">
        <f ca="1">RefIntPerfVamos2!AL89</f>
        <v>0.47</v>
      </c>
      <c r="S130" s="21"/>
      <c r="T130" s="33" t="s">
        <v>48</v>
      </c>
      <c r="U130" s="34">
        <f ca="1">RefIntPerfVamos2!J127</f>
        <v>0.38</v>
      </c>
      <c r="V130" s="22">
        <f ca="1">RefIntPerfVamos2!Q127</f>
        <v>0.38</v>
      </c>
      <c r="W130" s="22">
        <f ca="1">RefIntPerfVamos2!X127</f>
        <v>0.36</v>
      </c>
      <c r="X130" s="22">
        <f ca="1">RefIntPerfVamos2!AE127</f>
        <v>0.28999999999999998</v>
      </c>
      <c r="Y130" s="22">
        <f ca="1">RefIntPerfVamos2!AL127</f>
        <v>0.33</v>
      </c>
      <c r="AA130" s="21"/>
      <c r="AB130" s="33" t="s">
        <v>48</v>
      </c>
      <c r="AC130" s="34">
        <f ca="1">RefIntPerfVamos2!J165</f>
        <v>0.39</v>
      </c>
      <c r="AD130" s="22">
        <f ca="1">RefIntPerfVamos2!Q165</f>
        <v>0.43</v>
      </c>
      <c r="AE130" s="22">
        <f ca="1">RefIntPerfVamos2!X165</f>
        <v>0.35</v>
      </c>
      <c r="AF130" s="22">
        <f ca="1">RefIntPerfVamos2!AE165</f>
        <v>0.14000000000000001</v>
      </c>
      <c r="AG130" s="22">
        <f ca="1">RefIntPerfVamos2!AL165</f>
        <v>0.15</v>
      </c>
    </row>
    <row r="131" spans="2:33">
      <c r="B131" s="34"/>
      <c r="C131" s="33" t="s">
        <v>49</v>
      </c>
      <c r="D131" s="34">
        <f ca="1">RefIntPerfVamos2!J40</f>
        <v>5.24</v>
      </c>
      <c r="E131" s="22">
        <f ca="1">RefIntPerfVamos2!Q40</f>
        <v>5.46</v>
      </c>
      <c r="F131" s="22">
        <f ca="1">RefIntPerfVamos2!X40</f>
        <v>5.8</v>
      </c>
      <c r="G131" s="22">
        <f ca="1">RefIntPerfVamos2!AE40</f>
        <v>5.71</v>
      </c>
      <c r="H131" s="22">
        <f ca="1">RefIntPerfVamos2!AL40</f>
        <v>5.96</v>
      </c>
      <c r="K131" s="21"/>
      <c r="L131" s="33" t="s">
        <v>49</v>
      </c>
      <c r="M131" s="34">
        <f ca="1">RefIntPerfVamos2!J90</f>
        <v>5.52</v>
      </c>
      <c r="N131" s="22">
        <f ca="1">RefIntPerfVamos2!Q90</f>
        <v>5.61</v>
      </c>
      <c r="O131" s="22">
        <f ca="1">RefIntPerfVamos2!X90</f>
        <v>5.73</v>
      </c>
      <c r="P131" s="22">
        <f ca="1">RefIntPerfVamos2!AE90</f>
        <v>5.92</v>
      </c>
      <c r="Q131" s="22">
        <f ca="1">RefIntPerfVamos2!AL90</f>
        <v>6.31</v>
      </c>
      <c r="S131" s="21"/>
      <c r="T131" s="33" t="s">
        <v>49</v>
      </c>
      <c r="U131" s="92">
        <f ca="1">RefIntPerfVamos2!J128</f>
        <v>4.88</v>
      </c>
      <c r="V131" s="93">
        <f ca="1">RefIntPerfVamos2!Q128</f>
        <v>4.3239999999999998</v>
      </c>
      <c r="W131" s="22">
        <f ca="1">RefIntPerfVamos2!X128</f>
        <v>3.88</v>
      </c>
      <c r="X131" s="22">
        <f ca="1">RefIntPerfVamos2!AE128</f>
        <v>3.97</v>
      </c>
      <c r="Y131" s="22">
        <f ca="1">RefIntPerfVamos2!AL128</f>
        <v>4.34</v>
      </c>
      <c r="AA131" s="21"/>
      <c r="AB131" s="33" t="s">
        <v>49</v>
      </c>
      <c r="AC131" s="34">
        <f ca="1">RefIntPerfVamos2!J166</f>
        <v>5.1100000000000003</v>
      </c>
      <c r="AD131" s="22">
        <f ca="1">RefIntPerfVamos2!Q166</f>
        <v>5.2</v>
      </c>
      <c r="AE131" s="22">
        <f ca="1">RefIntPerfVamos2!X166</f>
        <v>5.2</v>
      </c>
      <c r="AF131" s="22">
        <f ca="1">RefIntPerfVamos2!AE166</f>
        <v>4.1900000000000004</v>
      </c>
      <c r="AG131" s="22">
        <f ca="1">RefIntPerfVamos2!AL166</f>
        <v>0.11</v>
      </c>
    </row>
    <row r="132" spans="2:33">
      <c r="B132" s="34" t="s">
        <v>26</v>
      </c>
      <c r="C132" s="33" t="s">
        <v>55</v>
      </c>
      <c r="D132" s="34">
        <f ca="1">RefIntPerfVamos2!J41</f>
        <v>10.5</v>
      </c>
      <c r="E132" s="22">
        <f ca="1">RefIntPerfVamos2!Q41</f>
        <v>12</v>
      </c>
      <c r="F132" s="22">
        <f ca="1">RefIntPerfVamos2!X41</f>
        <v>15</v>
      </c>
      <c r="G132" s="22">
        <f ca="1">RefIntPerfVamos2!AE41</f>
        <v>18</v>
      </c>
      <c r="H132" s="22">
        <f ca="1">RefIntPerfVamos2!AL41</f>
        <v>20</v>
      </c>
      <c r="K132" s="21" t="s">
        <v>26</v>
      </c>
      <c r="L132" s="33" t="s">
        <v>55</v>
      </c>
      <c r="M132" s="34">
        <f ca="1">RefIntPerfVamos2!J91</f>
        <v>12.5</v>
      </c>
      <c r="N132" s="22">
        <f ca="1">RefIntPerfVamos2!Q91</f>
        <v>14</v>
      </c>
      <c r="O132" s="22">
        <f ca="1">RefIntPerfVamos2!X91</f>
        <v>16.5</v>
      </c>
      <c r="P132" s="22">
        <f ca="1">RefIntPerfVamos2!AE91</f>
        <v>19.5</v>
      </c>
      <c r="Q132" s="22">
        <f ca="1">RefIntPerfVamos2!AL91</f>
        <v>21.5</v>
      </c>
      <c r="S132" s="21" t="s">
        <v>26</v>
      </c>
      <c r="T132" s="33" t="s">
        <v>55</v>
      </c>
      <c r="U132" s="92">
        <f ca="1">RefIntPerfVamos2!J129</f>
        <v>9.5</v>
      </c>
      <c r="V132" s="93">
        <f ca="1">RefIntPerfVamos2!Q129</f>
        <v>11</v>
      </c>
      <c r="W132" s="22">
        <f ca="1">RefIntPerfVamos2!X129</f>
        <v>14.5</v>
      </c>
      <c r="X132" s="22">
        <f ca="1">RefIntPerfVamos2!AE129</f>
        <v>18</v>
      </c>
      <c r="Y132" s="22">
        <f ca="1">RefIntPerfVamos2!AL129</f>
        <v>19.5</v>
      </c>
      <c r="AA132" s="21" t="s">
        <v>26</v>
      </c>
      <c r="AB132" s="33" t="s">
        <v>55</v>
      </c>
      <c r="AC132" s="34">
        <f ca="1">RefIntPerfVamos2!J167</f>
        <v>-9.5</v>
      </c>
      <c r="AD132" s="22">
        <f ca="1">RefIntPerfVamos2!Q167</f>
        <v>-6</v>
      </c>
      <c r="AE132" s="22">
        <f ca="1">RefIntPerfVamos2!X167</f>
        <v>-1</v>
      </c>
      <c r="AF132" s="22">
        <f ca="1">RefIntPerfVamos2!AE167</f>
        <v>-2</v>
      </c>
      <c r="AG132" s="22">
        <f ca="1">RefIntPerfVamos2!AL167</f>
        <v>2</v>
      </c>
    </row>
    <row r="133" spans="2:33">
      <c r="B133" s="34"/>
      <c r="C133" s="33" t="s">
        <v>48</v>
      </c>
      <c r="D133" s="34">
        <f ca="1">RefIntPerfVamos2!J42</f>
        <v>0.05</v>
      </c>
      <c r="E133" s="22">
        <f ca="1">RefIntPerfVamos2!Q42</f>
        <v>0.04</v>
      </c>
      <c r="F133" s="22">
        <f ca="1">RefIntPerfVamos2!X42</f>
        <v>0.06</v>
      </c>
      <c r="G133" s="22">
        <f ca="1">RefIntPerfVamos2!AE42</f>
        <v>0.04</v>
      </c>
      <c r="H133" s="22">
        <f ca="1">RefIntPerfVamos2!AL42</f>
        <v>0.04</v>
      </c>
      <c r="K133" s="21"/>
      <c r="L133" s="33" t="s">
        <v>48</v>
      </c>
      <c r="M133" s="34">
        <f ca="1">RefIntPerfVamos2!J92</f>
        <v>0.03</v>
      </c>
      <c r="N133" s="22">
        <f ca="1">RefIntPerfVamos2!Q92</f>
        <v>7.0000000000000007E-2</v>
      </c>
      <c r="O133" s="22">
        <f ca="1">RefIntPerfVamos2!X92</f>
        <v>0.06</v>
      </c>
      <c r="P133" s="22">
        <f ca="1">RefIntPerfVamos2!AE92</f>
        <v>0.05</v>
      </c>
      <c r="Q133" s="22">
        <f ca="1">RefIntPerfVamos2!AL92</f>
        <v>0.05</v>
      </c>
      <c r="S133" s="21"/>
      <c r="T133" s="33" t="s">
        <v>48</v>
      </c>
      <c r="U133" s="92">
        <f ca="1">RefIntPerfVamos2!J130</f>
        <v>0.04</v>
      </c>
      <c r="V133" s="93">
        <f ca="1">RefIntPerfVamos2!Q130</f>
        <v>0.06</v>
      </c>
      <c r="W133" s="22">
        <f ca="1">RefIntPerfVamos2!X130</f>
        <v>0.05</v>
      </c>
      <c r="X133" s="22">
        <f ca="1">RefIntPerfVamos2!AE130</f>
        <v>7.0000000000000007E-2</v>
      </c>
      <c r="Y133" s="22">
        <f ca="1">RefIntPerfVamos2!AL130</f>
        <v>0.05</v>
      </c>
      <c r="AA133" s="21"/>
      <c r="AB133" s="33" t="s">
        <v>48</v>
      </c>
      <c r="AC133" s="34">
        <f ca="1">RefIntPerfVamos2!J168</f>
        <v>0.05</v>
      </c>
      <c r="AD133" s="22">
        <f ca="1">RefIntPerfVamos2!Q168</f>
        <v>0.06</v>
      </c>
      <c r="AE133" s="22">
        <f ca="1">RefIntPerfVamos2!X168</f>
        <v>0.06</v>
      </c>
      <c r="AF133" s="22">
        <f ca="1">RefIntPerfVamos2!AE168</f>
        <v>0.03</v>
      </c>
      <c r="AG133" s="22">
        <f ca="1">RefIntPerfVamos2!AL168</f>
        <v>0.04</v>
      </c>
    </row>
    <row r="134" spans="2:33">
      <c r="B134" s="34"/>
      <c r="C134" s="33" t="s">
        <v>49</v>
      </c>
      <c r="D134" s="34">
        <f ca="1">RefIntPerfVamos2!J43</f>
        <v>5.0199999999999996</v>
      </c>
      <c r="E134" s="22">
        <f ca="1">RefIntPerfVamos2!Q43</f>
        <v>5.35</v>
      </c>
      <c r="F134" s="22">
        <f ca="1">RefIntPerfVamos2!X43</f>
        <v>5.32</v>
      </c>
      <c r="G134" s="22">
        <f ca="1">RefIntPerfVamos2!AE43</f>
        <v>5.33</v>
      </c>
      <c r="H134" s="22">
        <f ca="1">RefIntPerfVamos2!AL43</f>
        <v>5.58</v>
      </c>
      <c r="K134" s="21"/>
      <c r="L134" s="33" t="s">
        <v>49</v>
      </c>
      <c r="M134" s="34">
        <f ca="1">RefIntPerfVamos2!J93</f>
        <v>4.57</v>
      </c>
      <c r="N134" s="22">
        <f ca="1">RefIntPerfVamos2!Q93</f>
        <v>4.8899999999999997</v>
      </c>
      <c r="O134" s="22">
        <f ca="1">RefIntPerfVamos2!X93</f>
        <v>5.16</v>
      </c>
      <c r="P134" s="22">
        <f ca="1">RefIntPerfVamos2!AE93</f>
        <v>5.38</v>
      </c>
      <c r="Q134" s="22">
        <f ca="1">RefIntPerfVamos2!AL93</f>
        <v>5.62</v>
      </c>
      <c r="S134" s="21"/>
      <c r="T134" s="33" t="s">
        <v>49</v>
      </c>
      <c r="U134" s="92">
        <f ca="1">RefIntPerfVamos2!J131</f>
        <v>4.05</v>
      </c>
      <c r="V134" s="93">
        <f ca="1">RefIntPerfVamos2!Q131</f>
        <v>4.63</v>
      </c>
      <c r="W134" s="22">
        <f ca="1">RefIntPerfVamos2!X131</f>
        <v>4.24</v>
      </c>
      <c r="X134" s="22">
        <f ca="1">RefIntPerfVamos2!AE131</f>
        <v>4.7699999999999996</v>
      </c>
      <c r="Y134" s="22">
        <f ca="1">RefIntPerfVamos2!AL131</f>
        <v>4.8499999999999996</v>
      </c>
      <c r="AA134" s="21"/>
      <c r="AB134" s="33" t="s">
        <v>49</v>
      </c>
      <c r="AC134" s="34">
        <f ca="1">RefIntPerfVamos2!J169</f>
        <v>4.29</v>
      </c>
      <c r="AD134" s="22">
        <f ca="1">RefIntPerfVamos2!Q169</f>
        <v>4.55</v>
      </c>
      <c r="AE134" s="22">
        <f ca="1">RefIntPerfVamos2!X169</f>
        <v>4.6100000000000003</v>
      </c>
      <c r="AF134" s="22">
        <f ca="1">RefIntPerfVamos2!AE169</f>
        <v>3.98</v>
      </c>
      <c r="AG134" s="22">
        <f ca="1">RefIntPerfVamos2!AL169</f>
        <v>4.09</v>
      </c>
    </row>
    <row r="135" spans="2:33">
      <c r="B135" s="34" t="s">
        <v>27</v>
      </c>
      <c r="C135" s="33" t="s">
        <v>55</v>
      </c>
      <c r="D135" s="34">
        <f ca="1">RefIntPerfVamos2!J44</f>
        <v>11</v>
      </c>
      <c r="E135" s="22">
        <f ca="1">RefIntPerfVamos2!Q44</f>
        <v>12.5</v>
      </c>
      <c r="F135" s="22">
        <f ca="1">RefIntPerfVamos2!X44</f>
        <v>15</v>
      </c>
      <c r="G135" s="22">
        <f ca="1">RefIntPerfVamos2!AE44</f>
        <v>18</v>
      </c>
      <c r="H135" s="22">
        <f ca="1">RefIntPerfVamos2!AL44</f>
        <v>20</v>
      </c>
      <c r="K135" s="21" t="s">
        <v>28</v>
      </c>
      <c r="L135" s="33" t="s">
        <v>55</v>
      </c>
      <c r="M135" s="34">
        <f ca="1">RefIntPerfVamos2!J94</f>
        <v>6.5</v>
      </c>
      <c r="N135" s="22">
        <f ca="1">RefIntPerfVamos2!Q94</f>
        <v>8</v>
      </c>
      <c r="O135" s="22">
        <f ca="1">RefIntPerfVamos2!X94</f>
        <v>10</v>
      </c>
      <c r="P135" s="22">
        <f ca="1">RefIntPerfVamos2!AE94</f>
        <v>13</v>
      </c>
      <c r="Q135" s="22">
        <f ca="1">RefIntPerfVamos2!AL94</f>
        <v>15</v>
      </c>
      <c r="S135" s="21" t="s">
        <v>28</v>
      </c>
      <c r="T135" s="33" t="s">
        <v>55</v>
      </c>
      <c r="U135" s="92">
        <f ca="1">RefIntPerfVamos2!J132</f>
        <v>3</v>
      </c>
      <c r="V135" s="93">
        <f ca="1">RefIntPerfVamos2!Q132</f>
        <v>5</v>
      </c>
      <c r="W135" s="22">
        <f ca="1">RefIntPerfVamos2!X132</f>
        <v>7.5</v>
      </c>
      <c r="X135" s="22">
        <f ca="1">RefIntPerfVamos2!AE132</f>
        <v>10.5</v>
      </c>
      <c r="Y135" s="22">
        <f ca="1">RefIntPerfVamos2!AL132</f>
        <v>12.5</v>
      </c>
      <c r="AA135" s="21" t="s">
        <v>28</v>
      </c>
      <c r="AB135" s="33" t="s">
        <v>55</v>
      </c>
      <c r="AC135" s="34">
        <f ca="1">RefIntPerfVamos2!J170</f>
        <v>-19.5</v>
      </c>
      <c r="AD135" s="22">
        <f ca="1">RefIntPerfVamos2!Q170</f>
        <v>-16.5</v>
      </c>
      <c r="AE135" s="22">
        <f ca="1">RefIntPerfVamos2!X170</f>
        <v>-13.5</v>
      </c>
      <c r="AF135" s="22">
        <f ca="1">RefIntPerfVamos2!AE170</f>
        <v>-11.5</v>
      </c>
      <c r="AG135" s="22">
        <f ca="1">RefIntPerfVamos2!AL170</f>
        <v>-9.5</v>
      </c>
    </row>
    <row r="136" spans="2:33">
      <c r="B136" s="34"/>
      <c r="C136" s="33" t="s">
        <v>48</v>
      </c>
      <c r="D136" s="34">
        <f ca="1">RefIntPerfVamos2!J45</f>
        <v>0.76</v>
      </c>
      <c r="E136" s="22">
        <f ca="1">RefIntPerfVamos2!Q45</f>
        <v>0.74</v>
      </c>
      <c r="F136" s="22">
        <f ca="1">RefIntPerfVamos2!X45</f>
        <v>0.74</v>
      </c>
      <c r="G136" s="22">
        <f ca="1">RefIntPerfVamos2!AE45</f>
        <v>0.8</v>
      </c>
      <c r="H136" s="22">
        <f ca="1">RefIntPerfVamos2!AL45</f>
        <v>0.85</v>
      </c>
      <c r="K136" s="21"/>
      <c r="L136" s="33" t="s">
        <v>48</v>
      </c>
      <c r="M136" s="34">
        <f ca="1">RefIntPerfVamos2!J95</f>
        <v>0.15</v>
      </c>
      <c r="N136" s="22">
        <f ca="1">RefIntPerfVamos2!Q95</f>
        <v>0.15</v>
      </c>
      <c r="O136" s="22">
        <f ca="1">RefIntPerfVamos2!X95</f>
        <v>0.15</v>
      </c>
      <c r="P136" s="22">
        <f ca="1">RefIntPerfVamos2!AE95</f>
        <v>0.19</v>
      </c>
      <c r="Q136" s="22">
        <f ca="1">RefIntPerfVamos2!AL95</f>
        <v>0.13</v>
      </c>
      <c r="S136" s="21"/>
      <c r="T136" s="33" t="s">
        <v>48</v>
      </c>
      <c r="U136" s="92">
        <f ca="1">RefIntPerfVamos2!J133</f>
        <v>0.18</v>
      </c>
      <c r="V136" s="93">
        <f ca="1">RefIntPerfVamos2!Q133</f>
        <v>0.11</v>
      </c>
      <c r="W136" s="22">
        <f ca="1">RefIntPerfVamos2!X133</f>
        <v>0.15</v>
      </c>
      <c r="X136" s="22">
        <f ca="1">RefIntPerfVamos2!AE133</f>
        <v>0.16</v>
      </c>
      <c r="Y136" s="22">
        <f ca="1">RefIntPerfVamos2!AL133</f>
        <v>0.16</v>
      </c>
      <c r="AA136" s="21"/>
      <c r="AB136" s="33" t="s">
        <v>48</v>
      </c>
      <c r="AC136" s="34">
        <f ca="1">RefIntPerfVamos2!J171</f>
        <v>0.21</v>
      </c>
      <c r="AD136" s="22">
        <f ca="1">RefIntPerfVamos2!Q171</f>
        <v>0.16</v>
      </c>
      <c r="AE136" s="22">
        <f ca="1">RefIntPerfVamos2!X171</f>
        <v>0.21</v>
      </c>
      <c r="AF136" s="22">
        <f ca="1">RefIntPerfVamos2!AE171</f>
        <v>0.216</v>
      </c>
      <c r="AG136" s="22">
        <f ca="1">RefIntPerfVamos2!AL171</f>
        <v>0.21199999999999999</v>
      </c>
    </row>
    <row r="137" spans="2:33">
      <c r="B137" s="34" t="s">
        <v>28</v>
      </c>
      <c r="C137" s="33" t="s">
        <v>55</v>
      </c>
      <c r="D137" s="34">
        <f ca="1">RefIntPerfVamos2!J46</f>
        <v>4</v>
      </c>
      <c r="E137" s="22">
        <f ca="1">RefIntPerfVamos2!Q46</f>
        <v>6</v>
      </c>
      <c r="F137" s="22">
        <f ca="1">RefIntPerfVamos2!X46</f>
        <v>8</v>
      </c>
      <c r="G137" s="22">
        <f ca="1">RefIntPerfVamos2!AE46</f>
        <v>11.5</v>
      </c>
      <c r="H137" s="22">
        <f ca="1">RefIntPerfVamos2!AL46</f>
        <v>13.5</v>
      </c>
      <c r="K137" s="21" t="s">
        <v>29</v>
      </c>
      <c r="L137" s="33" t="s">
        <v>55</v>
      </c>
      <c r="M137" s="34">
        <f ca="1">RefIntPerfVamos2!J96</f>
        <v>16.5</v>
      </c>
      <c r="N137" s="22">
        <f ca="1">RefIntPerfVamos2!Q96</f>
        <v>18</v>
      </c>
      <c r="O137" s="22">
        <f ca="1">RefIntPerfVamos2!X96</f>
        <v>20.5</v>
      </c>
      <c r="P137" s="22">
        <f ca="1">RefIntPerfVamos2!AE96</f>
        <v>24</v>
      </c>
      <c r="Q137" s="22">
        <f ca="1">RefIntPerfVamos2!AL96</f>
        <v>26.5</v>
      </c>
      <c r="S137" s="21" t="s">
        <v>29</v>
      </c>
      <c r="T137" s="33" t="s">
        <v>55</v>
      </c>
      <c r="U137" s="92">
        <f ca="1">RefIntPerfVamos2!J134</f>
        <v>14</v>
      </c>
      <c r="V137" s="93">
        <f ca="1">RefIntPerfVamos2!Q134</f>
        <v>16.5</v>
      </c>
      <c r="W137" s="22">
        <f ca="1">RefIntPerfVamos2!X134</f>
        <v>19</v>
      </c>
      <c r="X137" s="22">
        <f ca="1">RefIntPerfVamos2!AE134</f>
        <v>22.5</v>
      </c>
      <c r="Y137" s="22">
        <f ca="1">RefIntPerfVamos2!AL134</f>
        <v>24.5</v>
      </c>
      <c r="AA137" s="21" t="s">
        <v>29</v>
      </c>
      <c r="AB137" s="33" t="s">
        <v>55</v>
      </c>
      <c r="AC137" s="34">
        <f ca="1">RefIntPerfVamos2!J172</f>
        <v>-9.5</v>
      </c>
      <c r="AD137" s="22">
        <f ca="1">RefIntPerfVamos2!Q172</f>
        <v>-1</v>
      </c>
      <c r="AE137" s="22">
        <f ca="1">RefIntPerfVamos2!X172</f>
        <v>-2</v>
      </c>
      <c r="AF137" s="22">
        <f ca="1">RefIntPerfVamos2!AE172</f>
        <v>4.5</v>
      </c>
      <c r="AG137" s="22">
        <f ca="1">RefIntPerfVamos2!AL172</f>
        <v>9.5</v>
      </c>
    </row>
    <row r="138" spans="2:33">
      <c r="B138" s="34"/>
      <c r="C138" s="33" t="s">
        <v>48</v>
      </c>
      <c r="D138" s="34">
        <f ca="1">RefIntPerfVamos2!J47</f>
        <v>0.11</v>
      </c>
      <c r="E138" s="22">
        <f ca="1">RefIntPerfVamos2!Q47</f>
        <v>0.12</v>
      </c>
      <c r="F138" s="22">
        <f ca="1">RefIntPerfVamos2!X47</f>
        <v>0.17</v>
      </c>
      <c r="G138" s="22">
        <f ca="1">RefIntPerfVamos2!AE47</f>
        <v>0.12</v>
      </c>
      <c r="H138" s="22">
        <f ca="1">RefIntPerfVamos2!AL47</f>
        <v>0.13</v>
      </c>
      <c r="K138" s="21"/>
      <c r="L138" s="33" t="s">
        <v>48</v>
      </c>
      <c r="M138" s="34">
        <f ca="1">RefIntPerfVamos2!J97</f>
        <v>0.12</v>
      </c>
      <c r="N138" s="22">
        <f ca="1">RefIntPerfVamos2!Q97</f>
        <v>0.13</v>
      </c>
      <c r="O138" s="22">
        <f ca="1">RefIntPerfVamos2!X97</f>
        <v>0.14000000000000001</v>
      </c>
      <c r="P138" s="22">
        <f ca="1">RefIntPerfVamos2!AE97</f>
        <v>0.16</v>
      </c>
      <c r="Q138" s="22">
        <f ca="1">RefIntPerfVamos2!AL97</f>
        <v>0.15</v>
      </c>
      <c r="S138" s="21"/>
      <c r="T138" s="33" t="s">
        <v>48</v>
      </c>
      <c r="U138" s="92">
        <f ca="1">RefIntPerfVamos2!J135</f>
        <v>0.23</v>
      </c>
      <c r="V138" s="93">
        <f ca="1">RefIntPerfVamos2!Q135</f>
        <v>0.22</v>
      </c>
      <c r="W138" s="22">
        <f ca="1">RefIntPerfVamos2!X135</f>
        <v>0.23</v>
      </c>
      <c r="X138" s="22">
        <f ca="1">RefIntPerfVamos2!AE135</f>
        <v>0.22</v>
      </c>
      <c r="Y138" s="22">
        <f ca="1">RefIntPerfVamos2!AL135</f>
        <v>0.21</v>
      </c>
      <c r="AA138" s="21"/>
      <c r="AB138" s="33" t="s">
        <v>48</v>
      </c>
      <c r="AC138" s="34">
        <f ca="1">RefIntPerfVamos2!J173</f>
        <v>0.19900000000000001</v>
      </c>
      <c r="AD138" s="22">
        <f ca="1">RefIntPerfVamos2!Q173</f>
        <v>0.18</v>
      </c>
      <c r="AE138" s="22">
        <f ca="1">RefIntPerfVamos2!X173</f>
        <v>0.222</v>
      </c>
      <c r="AF138" s="22">
        <f ca="1">RefIntPerfVamos2!AE173</f>
        <v>0.17</v>
      </c>
      <c r="AG138" s="22">
        <f ca="1">RefIntPerfVamos2!AL173</f>
        <v>0.246</v>
      </c>
    </row>
    <row r="139" spans="2:33">
      <c r="B139" s="34" t="s">
        <v>29</v>
      </c>
      <c r="C139" s="33" t="s">
        <v>55</v>
      </c>
      <c r="D139" s="34">
        <f ca="1">RefIntPerfVamos2!J48</f>
        <v>15</v>
      </c>
      <c r="E139" s="22">
        <f ca="1">RefIntPerfVamos2!Q48</f>
        <v>16.5</v>
      </c>
      <c r="F139" s="22">
        <f ca="1">RefIntPerfVamos2!X48</f>
        <v>19</v>
      </c>
      <c r="G139" s="22">
        <f ca="1">RefIntPerfVamos2!AE48</f>
        <v>23</v>
      </c>
      <c r="H139" s="22">
        <f ca="1">RefIntPerfVamos2!AL48</f>
        <v>24.4</v>
      </c>
      <c r="K139" s="21"/>
      <c r="L139" s="33" t="s">
        <v>49</v>
      </c>
      <c r="M139" s="34">
        <f ca="1">RefIntPerfVamos2!J98</f>
        <v>1.65</v>
      </c>
      <c r="N139" s="22">
        <f ca="1">RefIntPerfVamos2!Q98</f>
        <v>1.68</v>
      </c>
      <c r="O139" s="22">
        <f ca="1">RefIntPerfVamos2!X98</f>
        <v>1.78</v>
      </c>
      <c r="P139" s="22">
        <f ca="1">RefIntPerfVamos2!AE98</f>
        <v>1.94</v>
      </c>
      <c r="Q139" s="22">
        <f ca="1">RefIntPerfVamos2!AL98</f>
        <v>1.87</v>
      </c>
      <c r="S139" s="21"/>
      <c r="T139" s="33" t="s">
        <v>49</v>
      </c>
      <c r="U139" s="92">
        <f ca="1">RefIntPerfVamos2!J136</f>
        <v>1.1499999999999999</v>
      </c>
      <c r="V139" s="93">
        <f ca="1">RefIntPerfVamos2!Q136</f>
        <v>1.1299999999999999</v>
      </c>
      <c r="W139" s="22">
        <f ca="1">RefIntPerfVamos2!X136</f>
        <v>1.23</v>
      </c>
      <c r="X139" s="22">
        <f ca="1">RefIntPerfVamos2!AE136</f>
        <v>1.39</v>
      </c>
      <c r="Y139" s="22">
        <f ca="1">RefIntPerfVamos2!AL136</f>
        <v>1.58</v>
      </c>
      <c r="AA139" s="21"/>
      <c r="AB139" s="33" t="s">
        <v>49</v>
      </c>
      <c r="AC139" s="34">
        <f ca="1">RefIntPerfVamos2!J174</f>
        <v>2.1709999999999998</v>
      </c>
      <c r="AD139" s="22">
        <f ca="1">RefIntPerfVamos2!Q174</f>
        <v>1.76</v>
      </c>
      <c r="AE139" s="22">
        <f ca="1">RefIntPerfVamos2!X174</f>
        <v>2.4969999999999999</v>
      </c>
      <c r="AF139" s="22">
        <f ca="1">RefIntPerfVamos2!AE174</f>
        <v>1.9</v>
      </c>
      <c r="AG139" s="22">
        <f ca="1">RefIntPerfVamos2!AL174</f>
        <v>2.948</v>
      </c>
    </row>
    <row r="140" spans="2:33">
      <c r="B140" s="34"/>
      <c r="C140" s="33" t="s">
        <v>48</v>
      </c>
      <c r="D140" s="34">
        <f ca="1">RefIntPerfVamos2!J49</f>
        <v>0.16</v>
      </c>
      <c r="E140" s="22">
        <f ca="1">RefIntPerfVamos2!Q49</f>
        <v>0.14000000000000001</v>
      </c>
      <c r="F140" s="22">
        <f ca="1">RefIntPerfVamos2!X49</f>
        <v>0.12</v>
      </c>
      <c r="G140" s="22">
        <f ca="1">RefIntPerfVamos2!AE49</f>
        <v>0.15</v>
      </c>
      <c r="H140" s="22">
        <f ca="1">RefIntPerfVamos2!AL49</f>
        <v>0.16</v>
      </c>
      <c r="K140" s="21" t="s">
        <v>31</v>
      </c>
      <c r="L140" s="33" t="s">
        <v>55</v>
      </c>
      <c r="M140" s="34">
        <f ca="1">RefIntPerfVamos2!J99</f>
        <v>12.5</v>
      </c>
      <c r="N140" s="22">
        <f ca="1">RefIntPerfVamos2!Q99</f>
        <v>14</v>
      </c>
      <c r="O140" s="22">
        <f ca="1">RefIntPerfVamos2!X99</f>
        <v>16.5</v>
      </c>
      <c r="P140" s="22">
        <f ca="1">RefIntPerfVamos2!AE99</f>
        <v>20</v>
      </c>
      <c r="Q140" s="22">
        <f ca="1">RefIntPerfVamos2!AL99</f>
        <v>22</v>
      </c>
      <c r="S140" s="21" t="s">
        <v>31</v>
      </c>
      <c r="T140" s="33" t="s">
        <v>55</v>
      </c>
      <c r="U140" s="92">
        <f ca="1">RefIntPerfVamos2!J137</f>
        <v>9.5</v>
      </c>
      <c r="V140" s="93">
        <f ca="1">RefIntPerfVamos2!Q137</f>
        <v>12</v>
      </c>
      <c r="W140" s="22">
        <f ca="1">RefIntPerfVamos2!X137</f>
        <v>14.5</v>
      </c>
      <c r="X140" s="22">
        <f ca="1">RefIntPerfVamos2!AE137</f>
        <v>18</v>
      </c>
      <c r="Y140" s="22">
        <f ca="1">RefIntPerfVamos2!AL137</f>
        <v>20</v>
      </c>
      <c r="AA140" s="21" t="s">
        <v>31</v>
      </c>
      <c r="AB140" s="33" t="s">
        <v>55</v>
      </c>
      <c r="AC140" s="34">
        <f ca="1">RefIntPerfVamos2!J175</f>
        <v>-9</v>
      </c>
      <c r="AD140" s="22">
        <f ca="1">RefIntPerfVamos2!Q175</f>
        <v>-5</v>
      </c>
      <c r="AE140" s="22">
        <f ca="1">RefIntPerfVamos2!X175</f>
        <v>-0.5</v>
      </c>
      <c r="AF140" s="22">
        <f ca="1">RefIntPerfVamos2!AE175</f>
        <v>-2.5</v>
      </c>
      <c r="AG140" s="22">
        <f ca="1">RefIntPerfVamos2!AL175</f>
        <v>1</v>
      </c>
    </row>
    <row r="141" spans="2:33" ht="13.5" thickBot="1">
      <c r="B141" s="34"/>
      <c r="C141" s="33" t="s">
        <v>49</v>
      </c>
      <c r="D141" s="34">
        <f ca="1">RefIntPerfVamos2!J50</f>
        <v>1.69</v>
      </c>
      <c r="E141" s="22">
        <f ca="1">RefIntPerfVamos2!Q50</f>
        <v>1.77</v>
      </c>
      <c r="F141" s="22">
        <f ca="1">RefIntPerfVamos2!X50</f>
        <v>1.79</v>
      </c>
      <c r="G141" s="22">
        <f ca="1">RefIntPerfVamos2!AE50</f>
        <v>1.92</v>
      </c>
      <c r="H141" s="22">
        <f ca="1">RefIntPerfVamos2!AL50</f>
        <v>1.84</v>
      </c>
      <c r="K141" s="23"/>
      <c r="L141" s="35" t="s">
        <v>48</v>
      </c>
      <c r="M141" s="36">
        <f ca="1">RefIntPerfVamos2!J100</f>
        <v>0.46</v>
      </c>
      <c r="N141" s="24">
        <f ca="1">RefIntPerfVamos2!Q100</f>
        <v>0.56999999999999995</v>
      </c>
      <c r="O141" s="24">
        <f ca="1">RefIntPerfVamos2!X100</f>
        <v>0.54</v>
      </c>
      <c r="P141" s="24">
        <f ca="1">RefIntPerfVamos2!AE100</f>
        <v>0.43</v>
      </c>
      <c r="Q141" s="24">
        <f ca="1">RefIntPerfVamos2!AL100</f>
        <v>0.52</v>
      </c>
      <c r="S141" s="23"/>
      <c r="T141" s="35" t="s">
        <v>48</v>
      </c>
      <c r="U141" s="94">
        <f ca="1">RefIntPerfVamos2!J138</f>
        <v>0.63</v>
      </c>
      <c r="V141" s="95">
        <f ca="1">RefIntPerfVamos2!Q138</f>
        <v>0.51</v>
      </c>
      <c r="W141" s="24">
        <f ca="1">RefIntPerfVamos2!X138</f>
        <v>0.5</v>
      </c>
      <c r="X141" s="24">
        <f ca="1">RefIntPerfVamos2!AE138</f>
        <v>0.44</v>
      </c>
      <c r="Y141" s="24">
        <f ca="1">RefIntPerfVamos2!AL138</f>
        <v>0.48</v>
      </c>
      <c r="AA141" s="23"/>
      <c r="AB141" s="35" t="s">
        <v>48</v>
      </c>
      <c r="AC141" s="36">
        <f ca="1">RefIntPerfVamos2!J176</f>
        <v>0.55000000000000004</v>
      </c>
      <c r="AD141" s="24">
        <f ca="1">RefIntPerfVamos2!Q176</f>
        <v>0.48</v>
      </c>
      <c r="AE141" s="24">
        <f ca="1">RefIntPerfVamos2!X176</f>
        <v>0.56999999999999995</v>
      </c>
      <c r="AF141" s="24">
        <f ca="1">RefIntPerfVamos2!AE176</f>
        <v>0.52</v>
      </c>
      <c r="AG141" s="24">
        <f ca="1">RefIntPerfVamos2!AL176</f>
        <v>0.54</v>
      </c>
    </row>
    <row r="142" spans="2:33">
      <c r="B142" s="34" t="s">
        <v>30</v>
      </c>
      <c r="C142" s="33" t="s">
        <v>55</v>
      </c>
      <c r="D142" s="34">
        <f ca="1">RefIntPerfVamos2!J51</f>
        <v>10</v>
      </c>
      <c r="E142" s="22">
        <f ca="1">RefIntPerfVamos2!Q51</f>
        <v>11.5</v>
      </c>
      <c r="F142" s="22">
        <f ca="1">RefIntPerfVamos2!X51</f>
        <v>14</v>
      </c>
      <c r="G142" s="22">
        <f ca="1">RefIntPerfVamos2!AE51</f>
        <v>17.5</v>
      </c>
      <c r="H142" s="22">
        <f ca="1">RefIntPerfVamos2!AL51</f>
        <v>19.5</v>
      </c>
    </row>
    <row r="143" spans="2:33">
      <c r="B143" s="34"/>
      <c r="C143" s="33" t="s">
        <v>48</v>
      </c>
      <c r="D143" s="34">
        <f ca="1">RefIntPerfVamos2!J52</f>
        <v>0.12</v>
      </c>
      <c r="E143" s="22">
        <f ca="1">RefIntPerfVamos2!Q52</f>
        <v>0.13</v>
      </c>
      <c r="F143" s="22">
        <f ca="1">RefIntPerfVamos2!X52</f>
        <v>0.11</v>
      </c>
      <c r="G143" s="22">
        <f ca="1">RefIntPerfVamos2!AE52</f>
        <v>0.13</v>
      </c>
      <c r="H143" s="22">
        <f ca="1">RefIntPerfVamos2!AL52</f>
        <v>0.12</v>
      </c>
    </row>
    <row r="144" spans="2:33">
      <c r="B144" s="34"/>
      <c r="C144" s="33" t="s">
        <v>49</v>
      </c>
      <c r="D144" s="34">
        <f ca="1">RefIntPerfVamos2!J53</f>
        <v>5.78</v>
      </c>
      <c r="E144" s="22">
        <f ca="1">RefIntPerfVamos2!Q53</f>
        <v>5.85</v>
      </c>
      <c r="F144" s="22">
        <f ca="1">RefIntPerfVamos2!X53</f>
        <v>6</v>
      </c>
      <c r="G144" s="22">
        <f ca="1">RefIntPerfVamos2!AE53</f>
        <v>6.09</v>
      </c>
      <c r="H144" s="22">
        <f ca="1">RefIntPerfVamos2!AL53</f>
        <v>6.41</v>
      </c>
    </row>
    <row r="145" spans="2:11">
      <c r="B145" s="34" t="s">
        <v>31</v>
      </c>
      <c r="C145" s="33" t="s">
        <v>55</v>
      </c>
      <c r="D145" s="34">
        <f ca="1">RefIntPerfVamos2!J54</f>
        <v>11</v>
      </c>
      <c r="E145" s="22">
        <f ca="1">RefIntPerfVamos2!Q54</f>
        <v>12.5</v>
      </c>
      <c r="F145" s="22">
        <f ca="1">RefIntPerfVamos2!X54</f>
        <v>15.5</v>
      </c>
      <c r="G145" s="22">
        <f ca="1">RefIntPerfVamos2!AE54</f>
        <v>18.5</v>
      </c>
      <c r="H145" s="22">
        <f ca="1">RefIntPerfVamos2!AL54</f>
        <v>20</v>
      </c>
    </row>
    <row r="146" spans="2:11">
      <c r="B146" s="34"/>
      <c r="C146" s="33" t="s">
        <v>48</v>
      </c>
      <c r="D146" s="34">
        <f ca="1">RefIntPerfVamos2!J55</f>
        <v>0.49</v>
      </c>
      <c r="E146" s="22">
        <f ca="1">RefIntPerfVamos2!Q55</f>
        <v>0.53</v>
      </c>
      <c r="F146" s="22">
        <f ca="1">RefIntPerfVamos2!X55</f>
        <v>0.52</v>
      </c>
      <c r="G146" s="22">
        <f ca="1">RefIntPerfVamos2!AE55</f>
        <v>0.64</v>
      </c>
      <c r="H146" s="22">
        <f ca="1">RefIntPerfVamos2!AL55</f>
        <v>0.6</v>
      </c>
    </row>
    <row r="147" spans="2:11">
      <c r="B147" s="34" t="s">
        <v>32</v>
      </c>
      <c r="C147" s="33" t="s">
        <v>55</v>
      </c>
      <c r="D147" s="34">
        <f ca="1">RefIntPerfVamos2!J56</f>
        <v>6.5</v>
      </c>
      <c r="E147" s="22">
        <f ca="1">RefIntPerfVamos2!Q56</f>
        <v>8</v>
      </c>
      <c r="F147" s="22">
        <f ca="1">RefIntPerfVamos2!X56</f>
        <v>10.5</v>
      </c>
      <c r="G147" s="22">
        <f ca="1">RefIntPerfVamos2!AE56</f>
        <v>14</v>
      </c>
      <c r="H147" s="22">
        <f ca="1">RefIntPerfVamos2!AL56</f>
        <v>16</v>
      </c>
    </row>
    <row r="148" spans="2:11">
      <c r="B148" s="34"/>
      <c r="C148" s="33" t="s">
        <v>48</v>
      </c>
      <c r="D148" s="34">
        <f ca="1">RefIntPerfVamos2!J57</f>
        <v>0.26700000000000002</v>
      </c>
      <c r="E148" s="22">
        <f ca="1">RefIntPerfVamos2!Q57</f>
        <v>0.27900000000000003</v>
      </c>
      <c r="F148" s="22">
        <f ca="1">RefIntPerfVamos2!X57</f>
        <v>0.21</v>
      </c>
      <c r="G148" s="22">
        <f ca="1">RefIntPerfVamos2!AE57</f>
        <v>0.15</v>
      </c>
      <c r="H148" s="22">
        <f ca="1">RefIntPerfVamos2!AL57</f>
        <v>0.17</v>
      </c>
    </row>
    <row r="149" spans="2:11">
      <c r="B149" s="34" t="s">
        <v>33</v>
      </c>
      <c r="C149" s="33" t="s">
        <v>34</v>
      </c>
      <c r="D149" s="34">
        <f ca="1">RefIntPerfVamos2!J58</f>
        <v>11.5</v>
      </c>
      <c r="E149" s="22">
        <f ca="1">RefIntPerfVamos2!Q58</f>
        <v>13.5</v>
      </c>
      <c r="F149" s="22">
        <f ca="1">RefIntPerfVamos2!X58</f>
        <v>16</v>
      </c>
      <c r="G149" s="22">
        <f ca="1">RefIntPerfVamos2!AE58</f>
        <v>19</v>
      </c>
      <c r="H149" s="22">
        <f ca="1">RefIntPerfVamos2!AL58</f>
        <v>21.5</v>
      </c>
    </row>
    <row r="150" spans="2:11">
      <c r="B150" s="34" t="s">
        <v>35</v>
      </c>
      <c r="C150" s="33" t="s">
        <v>34</v>
      </c>
      <c r="D150" s="34">
        <f ca="1">RefIntPerfVamos2!J59</f>
        <v>8.5</v>
      </c>
      <c r="E150" s="22">
        <f ca="1">RefIntPerfVamos2!Q59</f>
        <v>10</v>
      </c>
      <c r="F150" s="22">
        <f ca="1">RefIntPerfVamos2!X59</f>
        <v>12.5</v>
      </c>
      <c r="G150" s="22">
        <f ca="1">RefIntPerfVamos2!AE59</f>
        <v>16</v>
      </c>
      <c r="H150" s="22">
        <f ca="1">RefIntPerfVamos2!AL59</f>
        <v>17.5</v>
      </c>
    </row>
    <row r="151" spans="2:11">
      <c r="B151" s="34" t="s">
        <v>36</v>
      </c>
      <c r="C151" s="33" t="s">
        <v>34</v>
      </c>
      <c r="D151" s="34">
        <f ca="1">RefIntPerfVamos2!J60</f>
        <v>13.5</v>
      </c>
      <c r="E151" s="22">
        <f ca="1">RefIntPerfVamos2!Q60</f>
        <v>15</v>
      </c>
      <c r="F151" s="22">
        <f ca="1">RefIntPerfVamos2!X60</f>
        <v>13</v>
      </c>
      <c r="G151" s="22">
        <f ca="1">RefIntPerfVamos2!AE60</f>
        <v>21</v>
      </c>
      <c r="H151" s="22">
        <f ca="1">RefIntPerfVamos2!AL60</f>
        <v>23.5</v>
      </c>
    </row>
    <row r="152" spans="2:11">
      <c r="B152" s="34" t="s">
        <v>37</v>
      </c>
      <c r="C152" s="33" t="s">
        <v>34</v>
      </c>
      <c r="D152" s="52" t="s">
        <v>6</v>
      </c>
      <c r="E152" s="22">
        <f ca="1">RefIntPerfVamos2!Q61</f>
        <v>6.5</v>
      </c>
      <c r="F152" s="49" t="s">
        <v>6</v>
      </c>
      <c r="G152" s="49" t="s">
        <v>6</v>
      </c>
      <c r="H152" s="49" t="s">
        <v>6</v>
      </c>
    </row>
    <row r="153" spans="2:11" ht="13.5" thickBot="1">
      <c r="B153" s="36" t="s">
        <v>38</v>
      </c>
      <c r="C153" s="35" t="s">
        <v>34</v>
      </c>
      <c r="D153" s="50" t="s">
        <v>6</v>
      </c>
      <c r="E153" s="24">
        <f ca="1">RefIntPerfVamos2!Q62</f>
        <v>5</v>
      </c>
      <c r="F153" s="51" t="s">
        <v>6</v>
      </c>
      <c r="G153" s="51" t="s">
        <v>6</v>
      </c>
      <c r="H153" s="51" t="s">
        <v>6</v>
      </c>
    </row>
    <row r="155" spans="2:11" ht="13.5" thickBot="1">
      <c r="B155" s="152" t="s">
        <v>69</v>
      </c>
      <c r="C155" s="152"/>
      <c r="D155" s="152"/>
      <c r="E155" s="152"/>
      <c r="F155" s="152"/>
      <c r="G155" s="152"/>
      <c r="H155" s="152"/>
      <c r="I155" s="152"/>
    </row>
    <row r="156" spans="2:11" ht="13.5" thickBot="1">
      <c r="B156" s="101" t="s">
        <v>16</v>
      </c>
      <c r="C156" s="102"/>
      <c r="D156" s="102"/>
      <c r="E156" s="102"/>
      <c r="F156" s="102"/>
      <c r="G156" s="102"/>
      <c r="H156" s="102"/>
      <c r="I156" s="102"/>
      <c r="J156" s="168"/>
      <c r="K156" s="169"/>
    </row>
    <row r="157" spans="2:11" ht="13.5" thickBot="1">
      <c r="B157" s="101" t="s">
        <v>61</v>
      </c>
      <c r="C157" s="149"/>
      <c r="D157" s="150" t="s">
        <v>66</v>
      </c>
      <c r="E157" s="149"/>
      <c r="F157" s="150" t="s">
        <v>67</v>
      </c>
      <c r="G157" s="149"/>
      <c r="H157" s="150" t="s">
        <v>68</v>
      </c>
      <c r="I157" s="149"/>
      <c r="J157" s="150" t="s">
        <v>115</v>
      </c>
      <c r="K157" s="149"/>
    </row>
    <row r="158" spans="2:11" ht="13.5" thickBot="1">
      <c r="B158" s="101" t="s">
        <v>70</v>
      </c>
      <c r="C158" s="149"/>
      <c r="D158" s="150" t="s">
        <v>71</v>
      </c>
      <c r="E158" s="149"/>
      <c r="F158" s="150" t="s">
        <v>71</v>
      </c>
      <c r="G158" s="149"/>
      <c r="H158" s="150" t="s">
        <v>71</v>
      </c>
      <c r="I158" s="149"/>
      <c r="J158" s="150" t="s">
        <v>71</v>
      </c>
      <c r="K158" s="149"/>
    </row>
    <row r="159" spans="2:11" ht="13.5" thickBot="1">
      <c r="B159" s="101" t="s">
        <v>72</v>
      </c>
      <c r="C159" s="103"/>
      <c r="D159" s="18" t="s">
        <v>20</v>
      </c>
      <c r="E159" s="18" t="s">
        <v>46</v>
      </c>
      <c r="F159" s="18" t="s">
        <v>20</v>
      </c>
      <c r="G159" s="18" t="s">
        <v>46</v>
      </c>
      <c r="H159" s="18" t="s">
        <v>20</v>
      </c>
      <c r="I159" s="18" t="s">
        <v>46</v>
      </c>
      <c r="J159" s="18" t="s">
        <v>20</v>
      </c>
      <c r="K159" s="18" t="s">
        <v>46</v>
      </c>
    </row>
    <row r="160" spans="2:11">
      <c r="B160" s="21" t="s">
        <v>22</v>
      </c>
      <c r="C160" s="33" t="s">
        <v>55</v>
      </c>
      <c r="D160" s="81">
        <f ca="1">RefIntPerfBts!H7</f>
        <v>11</v>
      </c>
      <c r="E160" s="81">
        <f ca="1">RefIntPerfBts!M7</f>
        <v>11.5</v>
      </c>
      <c r="F160" s="81">
        <f ca="1">RefIntPerfBts!R7</f>
        <v>-6.5</v>
      </c>
      <c r="G160" s="81">
        <f ca="1">RefIntPerfBts!W7</f>
        <v>-8</v>
      </c>
      <c r="H160" s="81">
        <f ca="1">RefIntPerfBts!AB7</f>
        <v>11.5</v>
      </c>
      <c r="I160" s="81">
        <f ca="1">RefIntPerfBts!AG7</f>
        <v>11</v>
      </c>
      <c r="J160" s="81">
        <f ca="1">RefIntPerfBts!AL7</f>
        <v>8</v>
      </c>
      <c r="K160" s="81">
        <f ca="1">RefIntPerfBts!AQ7</f>
        <v>7</v>
      </c>
    </row>
    <row r="161" spans="2:11">
      <c r="B161" s="21"/>
      <c r="C161" s="33" t="s">
        <v>48</v>
      </c>
      <c r="D161" s="81">
        <f ca="1">RefIntPerfBts!H8</f>
        <v>0.2</v>
      </c>
      <c r="E161" s="81">
        <f ca="1">RefIntPerfBts!M8</f>
        <v>0.1</v>
      </c>
      <c r="F161" s="81">
        <f ca="1">RefIntPerfBts!R8</f>
        <v>0.19650000000000001</v>
      </c>
      <c r="G161" s="81">
        <f ca="1">RefIntPerfBts!W8</f>
        <v>0.1091</v>
      </c>
      <c r="H161" s="81">
        <f ca="1">RefIntPerfBts!AB8</f>
        <v>0.23980000000000001</v>
      </c>
      <c r="I161" s="81">
        <f ca="1">RefIntPerfBts!AG8</f>
        <v>0.18179999999999999</v>
      </c>
      <c r="J161" s="81">
        <f ca="1">RefIntPerfBts!AL8</f>
        <v>0.19650000000000001</v>
      </c>
      <c r="K161" s="81">
        <f ca="1">RefIntPerfBts!AQ8</f>
        <v>0.15</v>
      </c>
    </row>
    <row r="162" spans="2:11">
      <c r="B162" s="21"/>
      <c r="C162" s="33" t="s">
        <v>49</v>
      </c>
      <c r="D162" s="81">
        <f ca="1">RefIntPerfBts!H9</f>
        <v>4.5199999999999996</v>
      </c>
      <c r="E162" s="81">
        <f ca="1">RefIntPerfBts!M9</f>
        <v>4</v>
      </c>
      <c r="F162" s="81">
        <f ca="1">RefIntPerfBts!R9</f>
        <v>3.6364000000000001</v>
      </c>
      <c r="G162" s="81">
        <f ca="1">RefIntPerfBts!W9</f>
        <v>3.7776999999999998</v>
      </c>
      <c r="H162" s="81">
        <f ca="1">RefIntPerfBts!AB9</f>
        <v>3.7401</v>
      </c>
      <c r="I162" s="81">
        <f ca="1">RefIntPerfBts!AG9</f>
        <v>4.3696000000000002</v>
      </c>
      <c r="J162" s="81">
        <f ca="1">RefIntPerfBts!AL9</f>
        <v>3.6364000000000001</v>
      </c>
      <c r="K162" s="81">
        <f ca="1">RefIntPerfBts!AQ9</f>
        <v>5</v>
      </c>
    </row>
    <row r="163" spans="2:11">
      <c r="B163" s="21" t="s">
        <v>26</v>
      </c>
      <c r="C163" s="33" t="s">
        <v>55</v>
      </c>
      <c r="D163" s="81">
        <f ca="1">RefIntPerfBts!H10</f>
        <v>13.5</v>
      </c>
      <c r="E163" s="81">
        <f ca="1">RefIntPerfBts!M10</f>
        <v>12.5</v>
      </c>
      <c r="F163" s="81">
        <f ca="1">RefIntPerfBts!R10</f>
        <v>-3.5</v>
      </c>
      <c r="G163" s="81">
        <f ca="1">RefIntPerfBts!W10</f>
        <v>-7</v>
      </c>
      <c r="H163" s="81">
        <f ca="1">RefIntPerfBts!AB10</f>
        <v>14</v>
      </c>
      <c r="I163" s="81">
        <f ca="1">RefIntPerfBts!AG10</f>
        <v>13</v>
      </c>
      <c r="J163" s="81">
        <f ca="1">RefIntPerfBts!AL10</f>
        <v>11</v>
      </c>
      <c r="K163" s="81">
        <f ca="1">RefIntPerfBts!AQ10</f>
        <v>7.5</v>
      </c>
    </row>
    <row r="164" spans="2:11">
      <c r="B164" s="21"/>
      <c r="C164" s="33" t="s">
        <v>48</v>
      </c>
      <c r="D164" s="81">
        <f ca="1">RefIntPerfBts!H11</f>
        <v>2.3900000000000001E-2</v>
      </c>
      <c r="E164" s="81">
        <f ca="1">RefIntPerfBts!M11</f>
        <v>1.4999999999999999E-2</v>
      </c>
      <c r="F164" s="81">
        <f ca="1">RefIntPerfBts!R11</f>
        <v>2.3900000000000001E-2</v>
      </c>
      <c r="G164" s="81">
        <f ca="1">RefIntPerfBts!W11</f>
        <v>2.5100000000000001E-2</v>
      </c>
      <c r="H164" s="81">
        <f ca="1">RefIntPerfBts!AB11</f>
        <v>2.5399999999999999E-2</v>
      </c>
      <c r="I164" s="81">
        <f ca="1">RefIntPerfBts!AG11</f>
        <v>2.2800000000000001E-2</v>
      </c>
      <c r="J164" s="81">
        <f ca="1">RefIntPerfBts!AL11</f>
        <v>2.3900000000000001E-2</v>
      </c>
      <c r="K164" s="81">
        <f ca="1">RefIntPerfBts!AQ11</f>
        <v>4.4999999999999998E-2</v>
      </c>
    </row>
    <row r="165" spans="2:11">
      <c r="B165" s="21"/>
      <c r="C165" s="33" t="s">
        <v>49</v>
      </c>
      <c r="D165" s="81">
        <f ca="1">RefIntPerfBts!H12</f>
        <v>1.8742000000000001</v>
      </c>
      <c r="E165" s="81">
        <f ca="1">RefIntPerfBts!M12</f>
        <v>2.7711000000000001</v>
      </c>
      <c r="F165" s="81">
        <f ca="1">RefIntPerfBts!R12</f>
        <v>1.8742000000000001</v>
      </c>
      <c r="G165" s="81">
        <f ca="1">RefIntPerfBts!W12</f>
        <v>3.31</v>
      </c>
      <c r="H165" s="81">
        <f ca="1">RefIntPerfBts!AB12</f>
        <v>2.0228000000000002</v>
      </c>
      <c r="I165" s="81">
        <f ca="1">RefIntPerfBts!AG12</f>
        <v>2.7881</v>
      </c>
      <c r="J165" s="81">
        <f ca="1">RefIntPerfBts!AL12</f>
        <v>1.8742000000000001</v>
      </c>
      <c r="K165" s="81">
        <f ca="1">RefIntPerfBts!AQ12</f>
        <v>3.7</v>
      </c>
    </row>
    <row r="166" spans="2:11">
      <c r="B166" s="21" t="s">
        <v>27</v>
      </c>
      <c r="C166" s="33" t="s">
        <v>55</v>
      </c>
      <c r="D166" s="81">
        <f ca="1">RefIntPerfBts!H13</f>
        <v>13</v>
      </c>
      <c r="E166" s="81">
        <f ca="1">RefIntPerfBts!M13</f>
        <v>12</v>
      </c>
      <c r="F166" s="81">
        <f ca="1">RefIntPerfBts!R13</f>
        <v>-4.5</v>
      </c>
      <c r="G166" s="81">
        <f ca="1">RefIntPerfBts!W13</f>
        <v>-7.5</v>
      </c>
      <c r="H166" s="81">
        <f ca="1">RefIntPerfBts!AB13</f>
        <v>13.5</v>
      </c>
      <c r="I166" s="81">
        <f ca="1">RefIntPerfBts!AG13</f>
        <v>12.5</v>
      </c>
      <c r="J166" s="81">
        <f ca="1">RefIntPerfBts!AL13</f>
        <v>10.5</v>
      </c>
      <c r="K166" s="81">
        <f ca="1">RefIntPerfBts!AQ13</f>
        <v>7.5</v>
      </c>
    </row>
    <row r="167" spans="2:11">
      <c r="B167" s="21"/>
      <c r="C167" s="33" t="s">
        <v>48</v>
      </c>
      <c r="D167" s="81">
        <f ca="1">RefIntPerfBts!H14</f>
        <v>0.37490000000000001</v>
      </c>
      <c r="E167" s="81">
        <f ca="1">RefIntPerfBts!M14</f>
        <v>0.47520000000000001</v>
      </c>
      <c r="F167" s="81">
        <f ca="1">RefIntPerfBts!R14</f>
        <v>0.37490000000000001</v>
      </c>
      <c r="G167" s="81">
        <f ca="1">RefIntPerfBts!W14</f>
        <v>0.62790000000000001</v>
      </c>
      <c r="H167" s="81">
        <f ca="1">RefIntPerfBts!AB14</f>
        <v>0.45829999999999999</v>
      </c>
      <c r="I167" s="81">
        <f ca="1">RefIntPerfBts!AG14</f>
        <v>0.51649999999999996</v>
      </c>
      <c r="J167" s="81">
        <f ca="1">RefIntPerfBts!AL14</f>
        <v>0.37490000000000001</v>
      </c>
      <c r="K167" s="81">
        <f ca="1">RefIntPerfBts!AQ14</f>
        <v>0.42</v>
      </c>
    </row>
    <row r="168" spans="2:11">
      <c r="B168" s="21" t="s">
        <v>28</v>
      </c>
      <c r="C168" s="33" t="s">
        <v>55</v>
      </c>
      <c r="D168" s="81">
        <f ca="1">RefIntPerfBts!H15</f>
        <v>7</v>
      </c>
      <c r="E168" s="81" t="str">
        <f ca="1">RefIntPerfBts!M15</f>
        <v>-</v>
      </c>
      <c r="F168" s="81">
        <f ca="1">RefIntPerfBts!R15</f>
        <v>-12.5</v>
      </c>
      <c r="G168" s="81" t="str">
        <f ca="1">RefIntPerfBts!W15</f>
        <v>-</v>
      </c>
      <c r="H168" s="81">
        <f ca="1">RefIntPerfBts!AB15</f>
        <v>6</v>
      </c>
      <c r="I168" s="81" t="str">
        <f ca="1">RefIntPerfBts!AG15</f>
        <v>-</v>
      </c>
      <c r="J168" s="81">
        <f ca="1">RefIntPerfBts!AL15</f>
        <v>4.5</v>
      </c>
      <c r="K168" s="81" t="str">
        <f ca="1">RefIntPerfBts!AQ15</f>
        <v>-</v>
      </c>
    </row>
    <row r="169" spans="2:11">
      <c r="B169" s="21"/>
      <c r="C169" s="33" t="s">
        <v>48</v>
      </c>
      <c r="D169" s="81">
        <f ca="1">RefIntPerfBts!H16</f>
        <v>0.12</v>
      </c>
      <c r="E169" s="81" t="str">
        <f ca="1">RefIntPerfBts!M16</f>
        <v>-</v>
      </c>
      <c r="F169" s="81">
        <f ca="1">RefIntPerfBts!R16</f>
        <v>0.1</v>
      </c>
      <c r="G169" s="81" t="str">
        <f ca="1">RefIntPerfBts!W16</f>
        <v>-</v>
      </c>
      <c r="H169" s="81">
        <f ca="1">RefIntPerfBts!AB16</f>
        <v>0.2011</v>
      </c>
      <c r="I169" s="81" t="str">
        <f ca="1">RefIntPerfBts!AG16</f>
        <v>-</v>
      </c>
      <c r="J169" s="81">
        <f ca="1">RefIntPerfBts!AL16</f>
        <v>0.13</v>
      </c>
      <c r="K169" s="81" t="str">
        <f ca="1">RefIntPerfBts!AQ16</f>
        <v>-</v>
      </c>
    </row>
    <row r="170" spans="2:11">
      <c r="B170" s="21" t="s">
        <v>29</v>
      </c>
      <c r="C170" s="33" t="s">
        <v>55</v>
      </c>
      <c r="D170" s="81">
        <f ca="1">RefIntPerfBts!H17</f>
        <v>15</v>
      </c>
      <c r="E170" s="81">
        <f ca="1">RefIntPerfBts!M17</f>
        <v>14.5</v>
      </c>
      <c r="F170" s="81">
        <f ca="1">RefIntPerfBts!R17</f>
        <v>-1</v>
      </c>
      <c r="G170" s="81">
        <f ca="1">RefIntPerfBts!W17</f>
        <v>-3</v>
      </c>
      <c r="H170" s="81">
        <f ca="1">RefIntPerfBts!AB17</f>
        <v>16.5</v>
      </c>
      <c r="I170" s="81">
        <f ca="1">RefIntPerfBts!AG17</f>
        <v>15</v>
      </c>
      <c r="J170" s="81">
        <f ca="1">RefIntPerfBts!AL17</f>
        <v>13</v>
      </c>
      <c r="K170" s="81">
        <f ca="1">RefIntPerfBts!AQ17</f>
        <v>11.5</v>
      </c>
    </row>
    <row r="171" spans="2:11">
      <c r="B171" s="21"/>
      <c r="C171" s="33" t="s">
        <v>48</v>
      </c>
      <c r="D171" s="81">
        <f ca="1">RefIntPerfBts!H18</f>
        <v>0.16289999999999999</v>
      </c>
      <c r="E171" s="81">
        <f ca="1">RefIntPerfBts!M18</f>
        <v>0.18</v>
      </c>
      <c r="F171" s="81">
        <f ca="1">RefIntPerfBts!R18</f>
        <v>0.16289999999999999</v>
      </c>
      <c r="G171" s="81">
        <f ca="1">RefIntPerfBts!W18</f>
        <v>0.21840000000000001</v>
      </c>
      <c r="H171" s="81">
        <f ca="1">RefIntPerfBts!AB18</f>
        <v>0.17469999999999999</v>
      </c>
      <c r="I171" s="81">
        <f ca="1">RefIntPerfBts!AG18</f>
        <v>0.21659999999999999</v>
      </c>
      <c r="J171" s="81">
        <f ca="1">RefIntPerfBts!AL18</f>
        <v>0.16289999999999999</v>
      </c>
      <c r="K171" s="81">
        <f ca="1">RefIntPerfBts!AQ18</f>
        <v>0.14000000000000001</v>
      </c>
    </row>
    <row r="172" spans="2:11">
      <c r="B172" s="21"/>
      <c r="C172" s="33" t="s">
        <v>49</v>
      </c>
      <c r="D172" s="81">
        <f ca="1">RefIntPerfBts!H19</f>
        <v>1.095</v>
      </c>
      <c r="E172" s="81">
        <f ca="1">RefIntPerfBts!M19</f>
        <v>2.0099999999999998</v>
      </c>
      <c r="F172" s="81">
        <f ca="1">RefIntPerfBts!R19</f>
        <v>1.095</v>
      </c>
      <c r="G172" s="81">
        <f ca="1">RefIntPerfBts!W19</f>
        <v>1.47</v>
      </c>
      <c r="H172" s="81">
        <f ca="1">RefIntPerfBts!AB19</f>
        <v>1.0544</v>
      </c>
      <c r="I172" s="81">
        <f ca="1">RefIntPerfBts!AG19</f>
        <v>1.6698</v>
      </c>
      <c r="J172" s="81">
        <f ca="1">RefIntPerfBts!AL19</f>
        <v>1.095</v>
      </c>
      <c r="K172" s="81">
        <f ca="1">RefIntPerfBts!AQ19</f>
        <v>1.84</v>
      </c>
    </row>
    <row r="173" spans="2:11">
      <c r="B173" s="21" t="s">
        <v>30</v>
      </c>
      <c r="C173" s="33" t="s">
        <v>55</v>
      </c>
      <c r="D173" s="81">
        <f ca="1">RefIntPerfBts!H20</f>
        <v>10.5</v>
      </c>
      <c r="E173" s="81" t="str">
        <f ca="1">RefIntPerfBts!M20</f>
        <v>-</v>
      </c>
      <c r="F173" s="81">
        <f ca="1">RefIntPerfBts!R20</f>
        <v>-7.5</v>
      </c>
      <c r="G173" s="81" t="str">
        <f ca="1">RefIntPerfBts!W20</f>
        <v>-</v>
      </c>
      <c r="H173" s="81">
        <f ca="1">RefIntPerfBts!AB20</f>
        <v>10.5</v>
      </c>
      <c r="I173" s="81" t="str">
        <f ca="1">RefIntPerfBts!AG20</f>
        <v>-</v>
      </c>
      <c r="J173" s="81">
        <f ca="1">RefIntPerfBts!AL20</f>
        <v>8.5</v>
      </c>
      <c r="K173" s="81" t="str">
        <f ca="1">RefIntPerfBts!AQ20</f>
        <v>-</v>
      </c>
    </row>
    <row r="174" spans="2:11">
      <c r="B174" s="21"/>
      <c r="C174" s="33" t="s">
        <v>48</v>
      </c>
      <c r="D174" s="81">
        <f ca="1">RefIntPerfBts!H21</f>
        <v>0.15</v>
      </c>
      <c r="E174" s="81" t="str">
        <f ca="1">RefIntPerfBts!M21</f>
        <v>-</v>
      </c>
      <c r="F174" s="81">
        <f ca="1">RefIntPerfBts!R21</f>
        <v>0.2495</v>
      </c>
      <c r="G174" s="81" t="str">
        <f ca="1">RefIntPerfBts!W21</f>
        <v>-</v>
      </c>
      <c r="H174" s="81">
        <f ca="1">RefIntPerfBts!AB21</f>
        <v>0.35899999999999999</v>
      </c>
      <c r="I174" s="81" t="str">
        <f ca="1">RefIntPerfBts!AG21</f>
        <v>-</v>
      </c>
      <c r="J174" s="81">
        <f ca="1">RefIntPerfBts!AL21</f>
        <v>0.15</v>
      </c>
      <c r="K174" s="81" t="str">
        <f ca="1">RefIntPerfBts!AQ21</f>
        <v>-</v>
      </c>
    </row>
    <row r="175" spans="2:11">
      <c r="B175" s="21"/>
      <c r="C175" s="33" t="s">
        <v>49</v>
      </c>
      <c r="D175" s="81">
        <f ca="1">RefIntPerfBts!H22</f>
        <v>6</v>
      </c>
      <c r="E175" s="81" t="str">
        <f ca="1">RefIntPerfBts!M22</f>
        <v>-</v>
      </c>
      <c r="F175" s="81">
        <f ca="1">RefIntPerfBts!R22</f>
        <v>4.7957999999999998</v>
      </c>
      <c r="G175" s="81" t="str">
        <f ca="1">RefIntPerfBts!W22</f>
        <v>-</v>
      </c>
      <c r="H175" s="81">
        <f ca="1">RefIntPerfBts!AB22</f>
        <v>3.5945</v>
      </c>
      <c r="I175" s="81" t="str">
        <f ca="1">RefIntPerfBts!AG22</f>
        <v>-</v>
      </c>
      <c r="J175" s="81">
        <f ca="1">RefIntPerfBts!AL22</f>
        <v>5.2</v>
      </c>
      <c r="K175" s="81" t="str">
        <f ca="1">RefIntPerfBts!AQ22</f>
        <v>-</v>
      </c>
    </row>
    <row r="176" spans="2:11">
      <c r="B176" s="21" t="s">
        <v>31</v>
      </c>
      <c r="C176" s="33" t="s">
        <v>55</v>
      </c>
      <c r="D176" s="81">
        <f ca="1">RefIntPerfBts!H23</f>
        <v>13</v>
      </c>
      <c r="E176" s="81">
        <f ca="1">RefIntPerfBts!M23</f>
        <v>12</v>
      </c>
      <c r="F176" s="81">
        <f ca="1">RefIntPerfBts!R23</f>
        <v>-4</v>
      </c>
      <c r="G176" s="81">
        <f ca="1">RefIntPerfBts!W23</f>
        <v>-6.5</v>
      </c>
      <c r="H176" s="81">
        <f ca="1">RefIntPerfBts!AB23</f>
        <v>14</v>
      </c>
      <c r="I176" s="81">
        <f ca="1">RefIntPerfBts!AG23</f>
        <v>12.5</v>
      </c>
      <c r="J176" s="81">
        <f ca="1">RefIntPerfBts!AL23</f>
        <v>10.5</v>
      </c>
      <c r="K176" s="81">
        <f ca="1">RefIntPerfBts!AQ23</f>
        <v>7.5</v>
      </c>
    </row>
    <row r="177" spans="2:11">
      <c r="B177" s="21"/>
      <c r="C177" s="33" t="s">
        <v>48</v>
      </c>
      <c r="D177" s="81">
        <f ca="1">RefIntPerfBts!H24</f>
        <v>0.31380000000000002</v>
      </c>
      <c r="E177" s="81">
        <f ca="1">RefIntPerfBts!M24</f>
        <v>0.34039999999999998</v>
      </c>
      <c r="F177" s="81">
        <f ca="1">RefIntPerfBts!R24</f>
        <v>0.31380000000000002</v>
      </c>
      <c r="G177" s="81">
        <f ca="1">RefIntPerfBts!W24</f>
        <v>0.2858</v>
      </c>
      <c r="H177" s="81">
        <f ca="1">RefIntPerfBts!AB24</f>
        <v>0.32950000000000002</v>
      </c>
      <c r="I177" s="81">
        <f ca="1">RefIntPerfBts!AG24</f>
        <v>0.36349999999999999</v>
      </c>
      <c r="J177" s="81">
        <f ca="1">RefIntPerfBts!AL24</f>
        <v>0.31380000000000002</v>
      </c>
      <c r="K177" s="81">
        <f ca="1">RefIntPerfBts!AQ24</f>
        <v>0.32</v>
      </c>
    </row>
    <row r="178" spans="2:11">
      <c r="B178" s="21" t="s">
        <v>32</v>
      </c>
      <c r="C178" s="33" t="s">
        <v>55</v>
      </c>
      <c r="D178" s="81">
        <f ca="1">RefIntPerfBts!H25</f>
        <v>9</v>
      </c>
      <c r="E178" s="81" t="str">
        <f ca="1">RefIntPerfBts!M25</f>
        <v>-</v>
      </c>
      <c r="F178" s="81">
        <f ca="1">RefIntPerfBts!R25</f>
        <v>-11</v>
      </c>
      <c r="G178" s="81" t="str">
        <f ca="1">RefIntPerfBts!W25</f>
        <v>-</v>
      </c>
      <c r="H178" s="81">
        <f ca="1">RefIntPerfBts!AB25</f>
        <v>8.5</v>
      </c>
      <c r="I178" s="81" t="str">
        <f ca="1">RefIntPerfBts!AG25</f>
        <v>-</v>
      </c>
      <c r="J178" s="81">
        <f ca="1">RefIntPerfBts!AL25</f>
        <v>5.5</v>
      </c>
      <c r="K178" s="81" t="str">
        <f ca="1">RefIntPerfBts!AQ25</f>
        <v>-</v>
      </c>
    </row>
    <row r="179" spans="2:11">
      <c r="B179" s="21"/>
      <c r="C179" s="33" t="s">
        <v>48</v>
      </c>
      <c r="D179" s="81">
        <f ca="1">RefIntPerfBts!H26</f>
        <v>0.15</v>
      </c>
      <c r="E179" s="81" t="str">
        <f ca="1">RefIntPerfBts!M26</f>
        <v>-</v>
      </c>
      <c r="F179" s="81">
        <f ca="1">RefIntPerfBts!R26</f>
        <v>0.15570000000000001</v>
      </c>
      <c r="G179" s="81" t="str">
        <f ca="1">RefIntPerfBts!W26</f>
        <v>-</v>
      </c>
      <c r="H179" s="81">
        <f ca="1">RefIntPerfBts!AB26</f>
        <v>0.2117</v>
      </c>
      <c r="I179" s="81" t="str">
        <f ca="1">RefIntPerfBts!AG26</f>
        <v>-</v>
      </c>
      <c r="J179" s="81">
        <f ca="1">RefIntPerfBts!AL26</f>
        <v>0.15</v>
      </c>
      <c r="K179" s="81" t="str">
        <f ca="1">RefIntPerfBts!AQ26</f>
        <v>-</v>
      </c>
    </row>
    <row r="180" spans="2:11">
      <c r="B180" s="21" t="s">
        <v>33</v>
      </c>
      <c r="C180" s="33" t="s">
        <v>34</v>
      </c>
      <c r="D180" s="81">
        <f ca="1">RefIntPerfBts!H27</f>
        <v>10</v>
      </c>
      <c r="E180" s="81" t="str">
        <f ca="1">RefIntPerfBts!M27</f>
        <v>-</v>
      </c>
      <c r="F180" s="81">
        <f ca="1">RefIntPerfBts!R27</f>
        <v>-8.5</v>
      </c>
      <c r="G180" s="81" t="str">
        <f ca="1">RefIntPerfBts!W27</f>
        <v>-</v>
      </c>
      <c r="H180" s="81">
        <f ca="1">RefIntPerfBts!AB27</f>
        <v>11</v>
      </c>
      <c r="I180" s="81" t="str">
        <f ca="1">RefIntPerfBts!AG27</f>
        <v>-</v>
      </c>
      <c r="J180" s="81">
        <f ca="1">RefIntPerfBts!AL27</f>
        <v>7.5</v>
      </c>
      <c r="K180" s="81" t="str">
        <f ca="1">RefIntPerfBts!AQ27</f>
        <v>-</v>
      </c>
    </row>
    <row r="181" spans="2:11">
      <c r="B181" s="21" t="s">
        <v>35</v>
      </c>
      <c r="C181" s="33" t="s">
        <v>34</v>
      </c>
      <c r="D181" s="81">
        <f ca="1">RefIntPerfBts!H28</f>
        <v>10.5</v>
      </c>
      <c r="E181" s="81" t="str">
        <f ca="1">RefIntPerfBts!M28</f>
        <v>-</v>
      </c>
      <c r="F181" s="81">
        <f ca="1">RefIntPerfBts!R28</f>
        <v>-8.5</v>
      </c>
      <c r="G181" s="81" t="str">
        <f ca="1">RefIntPerfBts!W28</f>
        <v>-</v>
      </c>
      <c r="H181" s="81">
        <f ca="1">RefIntPerfBts!AB28</f>
        <v>10.5</v>
      </c>
      <c r="I181" s="81" t="str">
        <f ca="1">RefIntPerfBts!AG28</f>
        <v>-</v>
      </c>
      <c r="J181" s="81">
        <f ca="1">RefIntPerfBts!AL28</f>
        <v>7</v>
      </c>
      <c r="K181" s="81" t="str">
        <f ca="1">RefIntPerfBts!AQ28</f>
        <v>-</v>
      </c>
    </row>
    <row r="182" spans="2:11">
      <c r="B182" s="21" t="s">
        <v>36</v>
      </c>
      <c r="C182" s="33" t="s">
        <v>34</v>
      </c>
      <c r="D182" s="81">
        <f ca="1">RefIntPerfBts!H29</f>
        <v>10</v>
      </c>
      <c r="E182" s="81" t="str">
        <f ca="1">RefIntPerfBts!M29</f>
        <v>-</v>
      </c>
      <c r="F182" s="81">
        <f ca="1">RefIntPerfBts!R29</f>
        <v>-7.5</v>
      </c>
      <c r="G182" s="81" t="str">
        <f ca="1">RefIntPerfBts!W29</f>
        <v>-</v>
      </c>
      <c r="H182" s="81">
        <f ca="1">RefIntPerfBts!AB29</f>
        <v>11</v>
      </c>
      <c r="I182" s="81" t="str">
        <f ca="1">RefIntPerfBts!AG29</f>
        <v>-</v>
      </c>
      <c r="J182" s="81">
        <f ca="1">RefIntPerfBts!AL29</f>
        <v>7.5</v>
      </c>
      <c r="K182" s="81" t="str">
        <f ca="1">RefIntPerfBts!AQ29</f>
        <v>-</v>
      </c>
    </row>
    <row r="183" spans="2:11" ht="13.5" thickBot="1">
      <c r="B183" s="23" t="s">
        <v>38</v>
      </c>
      <c r="C183" s="35" t="s">
        <v>34</v>
      </c>
      <c r="D183" s="88">
        <f ca="1">RefIntPerfBts!H30</f>
        <v>6</v>
      </c>
      <c r="E183" s="88" t="str">
        <f ca="1">RefIntPerfBts!M30</f>
        <v>-</v>
      </c>
      <c r="F183" s="88">
        <f ca="1">RefIntPerfBts!R30</f>
        <v>-14.5</v>
      </c>
      <c r="G183" s="88" t="str">
        <f ca="1">RefIntPerfBts!W30</f>
        <v>-</v>
      </c>
      <c r="H183" s="88">
        <f ca="1">RefIntPerfBts!AB30</f>
        <v>5</v>
      </c>
      <c r="I183" s="88" t="str">
        <f ca="1">RefIntPerfBts!AG30</f>
        <v>-</v>
      </c>
      <c r="J183" s="88">
        <f ca="1">RefIntPerfBts!AL30</f>
        <v>3.5</v>
      </c>
      <c r="K183" s="88" t="str">
        <f ca="1">RefIntPerfBts!AQ30</f>
        <v>-</v>
      </c>
    </row>
    <row r="185" spans="2:11" ht="13.5" thickBot="1">
      <c r="B185" s="152" t="s">
        <v>69</v>
      </c>
      <c r="C185" s="152"/>
      <c r="D185" s="152"/>
      <c r="E185" s="152"/>
      <c r="F185" s="152"/>
      <c r="G185" s="152"/>
      <c r="H185" s="152"/>
      <c r="I185" s="152"/>
      <c r="K185" s="89"/>
    </row>
    <row r="186" spans="2:11" ht="13.5" thickBot="1">
      <c r="B186" s="101" t="s">
        <v>17</v>
      </c>
      <c r="C186" s="102"/>
      <c r="D186" s="102"/>
      <c r="E186" s="102"/>
      <c r="F186" s="102"/>
      <c r="G186" s="102"/>
      <c r="H186" s="102"/>
      <c r="I186" s="102"/>
      <c r="J186" s="168"/>
      <c r="K186" s="169"/>
    </row>
    <row r="187" spans="2:11" ht="13.5" thickBot="1">
      <c r="B187" s="101" t="s">
        <v>61</v>
      </c>
      <c r="C187" s="149"/>
      <c r="D187" s="150" t="s">
        <v>66</v>
      </c>
      <c r="E187" s="149"/>
      <c r="F187" s="150" t="s">
        <v>67</v>
      </c>
      <c r="G187" s="149"/>
      <c r="H187" s="150" t="s">
        <v>68</v>
      </c>
      <c r="I187" s="149"/>
      <c r="J187" s="150" t="s">
        <v>115</v>
      </c>
      <c r="K187" s="149"/>
    </row>
    <row r="188" spans="2:11" ht="13.5" thickBot="1">
      <c r="B188" s="101" t="s">
        <v>70</v>
      </c>
      <c r="C188" s="149"/>
      <c r="D188" s="150" t="s">
        <v>71</v>
      </c>
      <c r="E188" s="149"/>
      <c r="F188" s="150" t="s">
        <v>71</v>
      </c>
      <c r="G188" s="149"/>
      <c r="H188" s="150" t="s">
        <v>71</v>
      </c>
      <c r="I188" s="149"/>
      <c r="J188" s="150" t="s">
        <v>71</v>
      </c>
      <c r="K188" s="149"/>
    </row>
    <row r="189" spans="2:11" ht="13.5" thickBot="1">
      <c r="B189" s="101" t="s">
        <v>72</v>
      </c>
      <c r="C189" s="103"/>
      <c r="D189" s="18" t="s">
        <v>20</v>
      </c>
      <c r="E189" s="18" t="s">
        <v>46</v>
      </c>
      <c r="F189" s="18" t="s">
        <v>20</v>
      </c>
      <c r="G189" s="18" t="s">
        <v>46</v>
      </c>
      <c r="H189" s="18" t="s">
        <v>20</v>
      </c>
      <c r="I189" s="18" t="s">
        <v>46</v>
      </c>
      <c r="J189" s="18" t="s">
        <v>20</v>
      </c>
      <c r="K189" s="18" t="s">
        <v>46</v>
      </c>
    </row>
    <row r="190" spans="2:11">
      <c r="B190" s="86" t="s">
        <v>22</v>
      </c>
      <c r="C190" s="90" t="s">
        <v>55</v>
      </c>
      <c r="D190" s="81">
        <f ca="1">RefIntPerfBts!H37</f>
        <v>11</v>
      </c>
      <c r="E190" s="81">
        <f ca="1">RefIntPerfBts!M37</f>
        <v>12</v>
      </c>
      <c r="F190" s="81">
        <f ca="1">RefIntPerfBts!R37</f>
        <v>-5.5</v>
      </c>
      <c r="G190" s="81">
        <f ca="1">RefIntPerfBts!W37</f>
        <v>-6.5</v>
      </c>
      <c r="H190" s="81">
        <f ca="1">RefIntPerfBts!AB37</f>
        <v>11.5</v>
      </c>
      <c r="I190" s="81">
        <f ca="1">RefIntPerfBts!AG37</f>
        <v>12</v>
      </c>
      <c r="J190" s="81">
        <f ca="1">RefIntPerfBts!AL37</f>
        <v>8.5</v>
      </c>
      <c r="K190" s="81">
        <f ca="1">RefIntPerfBts!AQ37</f>
        <v>8</v>
      </c>
    </row>
    <row r="191" spans="2:11">
      <c r="B191" s="86"/>
      <c r="C191" s="90" t="s">
        <v>48</v>
      </c>
      <c r="D191" s="81">
        <f ca="1">RefIntPerfBts!H38</f>
        <v>0.21</v>
      </c>
      <c r="E191" s="81">
        <f ca="1">RefIntPerfBts!M38</f>
        <v>0.16189999999999999</v>
      </c>
      <c r="F191" s="81">
        <f ca="1">RefIntPerfBts!R38</f>
        <v>0.17330000000000001</v>
      </c>
      <c r="G191" s="81">
        <f ca="1">RefIntPerfBts!W38</f>
        <v>0.14929999999999999</v>
      </c>
      <c r="H191" s="81">
        <f ca="1">RefIntPerfBts!AB38</f>
        <v>0.22489999999999999</v>
      </c>
      <c r="I191" s="81">
        <f ca="1">RefIntPerfBts!AG38</f>
        <v>0.17499999999999999</v>
      </c>
      <c r="J191" s="81">
        <f ca="1">RefIntPerfBts!AL38</f>
        <v>0.17330000000000001</v>
      </c>
      <c r="K191" s="81">
        <f ca="1">RefIntPerfBts!AQ38</f>
        <v>0.16209999999999999</v>
      </c>
    </row>
    <row r="192" spans="2:11">
      <c r="B192" s="86"/>
      <c r="C192" s="90" t="s">
        <v>49</v>
      </c>
      <c r="D192" s="81">
        <f ca="1">RefIntPerfBts!H39</f>
        <v>4.6399999999999997</v>
      </c>
      <c r="E192" s="81">
        <f ca="1">RefIntPerfBts!M39</f>
        <v>4.4554999999999998</v>
      </c>
      <c r="F192" s="81">
        <f ca="1">RefIntPerfBts!R39</f>
        <v>3.7189999999999999</v>
      </c>
      <c r="G192" s="81">
        <f ca="1">RefIntPerfBts!W39</f>
        <v>4.0019</v>
      </c>
      <c r="H192" s="81">
        <f ca="1">RefIntPerfBts!AB39</f>
        <v>3.7364999999999999</v>
      </c>
      <c r="I192" s="81">
        <f ca="1">RefIntPerfBts!AG39</f>
        <v>4.5872000000000002</v>
      </c>
      <c r="J192" s="81">
        <f ca="1">RefIntPerfBts!AL39</f>
        <v>3.7189999999999999</v>
      </c>
      <c r="K192" s="81">
        <f ca="1">RefIntPerfBts!AQ39</f>
        <v>4.2377000000000002</v>
      </c>
    </row>
    <row r="193" spans="2:11">
      <c r="B193" s="86" t="s">
        <v>26</v>
      </c>
      <c r="C193" s="90" t="s">
        <v>55</v>
      </c>
      <c r="D193" s="81">
        <f ca="1">RefIntPerfBts!H40</f>
        <v>13.5</v>
      </c>
      <c r="E193" s="81">
        <f ca="1">RefIntPerfBts!M40</f>
        <v>13.5</v>
      </c>
      <c r="F193" s="81">
        <f ca="1">RefIntPerfBts!R40</f>
        <v>-3.5</v>
      </c>
      <c r="G193" s="81">
        <f ca="1">RefIntPerfBts!W40</f>
        <v>-5</v>
      </c>
      <c r="H193" s="81">
        <f ca="1">RefIntPerfBts!AB40</f>
        <v>14.5</v>
      </c>
      <c r="I193" s="81">
        <f ca="1">RefIntPerfBts!AG40</f>
        <v>14</v>
      </c>
      <c r="J193" s="81">
        <f ca="1">RefIntPerfBts!AL40</f>
        <v>11.5</v>
      </c>
      <c r="K193" s="81">
        <f ca="1">RefIntPerfBts!AQ40</f>
        <v>10</v>
      </c>
    </row>
    <row r="194" spans="2:11">
      <c r="B194" s="86"/>
      <c r="C194" s="90" t="s">
        <v>48</v>
      </c>
      <c r="D194" s="81">
        <f ca="1">RefIntPerfBts!H41</f>
        <v>2.0299999999999999E-2</v>
      </c>
      <c r="E194" s="81">
        <f ca="1">RefIntPerfBts!M41</f>
        <v>2.6700000000000002E-2</v>
      </c>
      <c r="F194" s="81">
        <f ca="1">RefIntPerfBts!R41</f>
        <v>2.0299999999999999E-2</v>
      </c>
      <c r="G194" s="81">
        <f ca="1">RefIntPerfBts!W41</f>
        <v>2.4500000000000001E-2</v>
      </c>
      <c r="H194" s="81">
        <f ca="1">RefIntPerfBts!AB41</f>
        <v>2.12E-2</v>
      </c>
      <c r="I194" s="81">
        <f ca="1">RefIntPerfBts!AG41</f>
        <v>3.2399999999999998E-2</v>
      </c>
      <c r="J194" s="81">
        <f ca="1">RefIntPerfBts!AL41</f>
        <v>2.0299999999999999E-2</v>
      </c>
      <c r="K194" s="81">
        <f ca="1">RefIntPerfBts!AQ41</f>
        <v>1.9300000000000001E-2</v>
      </c>
    </row>
    <row r="195" spans="2:11">
      <c r="B195" s="86"/>
      <c r="C195" s="90" t="s">
        <v>49</v>
      </c>
      <c r="D195" s="81">
        <f ca="1">RefIntPerfBts!H42</f>
        <v>2.1263000000000001</v>
      </c>
      <c r="E195" s="81">
        <f ca="1">RefIntPerfBts!M42</f>
        <v>3.4651000000000001</v>
      </c>
      <c r="F195" s="81">
        <f ca="1">RefIntPerfBts!R42</f>
        <v>2.1263000000000001</v>
      </c>
      <c r="G195" s="81">
        <f ca="1">RefIntPerfBts!W42</f>
        <v>3.4077999999999999</v>
      </c>
      <c r="H195" s="81">
        <f ca="1">RefIntPerfBts!AB42</f>
        <v>1.9569000000000001</v>
      </c>
      <c r="I195" s="81">
        <f ca="1">RefIntPerfBts!AG42</f>
        <v>3.4464999999999999</v>
      </c>
      <c r="J195" s="81">
        <f ca="1">RefIntPerfBts!AL42</f>
        <v>2.1263000000000001</v>
      </c>
      <c r="K195" s="81">
        <f ca="1">RefIntPerfBts!AQ42</f>
        <v>3.2648999999999999</v>
      </c>
    </row>
    <row r="196" spans="2:11">
      <c r="B196" s="86" t="s">
        <v>27</v>
      </c>
      <c r="C196" s="90" t="s">
        <v>55</v>
      </c>
      <c r="D196" s="81">
        <f ca="1">RefIntPerfBts!H43</f>
        <v>13</v>
      </c>
      <c r="E196" s="81">
        <f ca="1">RefIntPerfBts!M43</f>
        <v>13.5</v>
      </c>
      <c r="F196" s="81">
        <f ca="1">RefIntPerfBts!R43</f>
        <v>-4.5</v>
      </c>
      <c r="G196" s="81">
        <f ca="1">RefIntPerfBts!W43</f>
        <v>-6</v>
      </c>
      <c r="H196" s="81">
        <f ca="1">RefIntPerfBts!AB43</f>
        <v>14</v>
      </c>
      <c r="I196" s="81">
        <f ca="1">RefIntPerfBts!AG43</f>
        <v>14</v>
      </c>
      <c r="J196" s="81">
        <f ca="1">RefIntPerfBts!AL43</f>
        <v>11</v>
      </c>
      <c r="K196" s="81">
        <f ca="1">RefIntPerfBts!AQ43</f>
        <v>9</v>
      </c>
    </row>
    <row r="197" spans="2:11">
      <c r="B197" s="86"/>
      <c r="C197" s="90" t="s">
        <v>48</v>
      </c>
      <c r="D197" s="81">
        <f ca="1">RefIntPerfBts!H44</f>
        <v>0.39029999999999998</v>
      </c>
      <c r="E197" s="81">
        <f ca="1">RefIntPerfBts!M44</f>
        <v>0.57799999999999996</v>
      </c>
      <c r="F197" s="81">
        <f ca="1">RefIntPerfBts!R44</f>
        <v>0.39029999999999998</v>
      </c>
      <c r="G197" s="81">
        <f ca="1">RefIntPerfBts!W44</f>
        <v>0.66710000000000003</v>
      </c>
      <c r="H197" s="81">
        <f ca="1">RefIntPerfBts!AB44</f>
        <v>0.4037</v>
      </c>
      <c r="I197" s="81">
        <f ca="1">RefIntPerfBts!AG44</f>
        <v>0.58230000000000004</v>
      </c>
      <c r="J197" s="81">
        <f ca="1">RefIntPerfBts!AL44</f>
        <v>0.39029999999999998</v>
      </c>
      <c r="K197" s="81">
        <f ca="1">RefIntPerfBts!AQ44</f>
        <v>0.65529999999999999</v>
      </c>
    </row>
    <row r="198" spans="2:11">
      <c r="B198" s="86" t="s">
        <v>28</v>
      </c>
      <c r="C198" s="90" t="s">
        <v>55</v>
      </c>
      <c r="D198" s="81">
        <f ca="1">RefIntPerfBts!H45</f>
        <v>6</v>
      </c>
      <c r="E198" s="81" t="str">
        <f ca="1">RefIntPerfBts!M45</f>
        <v>-</v>
      </c>
      <c r="F198" s="81">
        <f ca="1">RefIntPerfBts!R45</f>
        <v>-14</v>
      </c>
      <c r="G198" s="81" t="str">
        <f ca="1">RefIntPerfBts!W45</f>
        <v>-</v>
      </c>
      <c r="H198" s="81">
        <f ca="1">RefIntPerfBts!AB45</f>
        <v>5.5</v>
      </c>
      <c r="I198" s="81" t="str">
        <f ca="1">RefIntPerfBts!AG45</f>
        <v>-</v>
      </c>
      <c r="J198" s="81">
        <f ca="1">RefIntPerfBts!AL45</f>
        <v>2</v>
      </c>
      <c r="K198" s="81" t="str">
        <f ca="1">RefIntPerfBts!AQ45</f>
        <v>-</v>
      </c>
    </row>
    <row r="199" spans="2:11">
      <c r="B199" s="86"/>
      <c r="C199" s="90" t="s">
        <v>48</v>
      </c>
      <c r="D199" s="81">
        <f ca="1">RefIntPerfBts!H46</f>
        <v>0.14000000000000001</v>
      </c>
      <c r="E199" s="81" t="str">
        <f ca="1">RefIntPerfBts!M46</f>
        <v>-</v>
      </c>
      <c r="F199" s="81">
        <f ca="1">RefIntPerfBts!R46</f>
        <v>0.1</v>
      </c>
      <c r="G199" s="81" t="str">
        <f ca="1">RefIntPerfBts!W46</f>
        <v>-</v>
      </c>
      <c r="H199" s="81">
        <f ca="1">RefIntPerfBts!AB46</f>
        <v>0.25230000000000002</v>
      </c>
      <c r="I199" s="81" t="str">
        <f ca="1">RefIntPerfBts!AG46</f>
        <v>-</v>
      </c>
      <c r="J199" s="81">
        <f ca="1">RefIntPerfBts!AL46</f>
        <v>0.15</v>
      </c>
      <c r="K199" s="81" t="str">
        <f ca="1">RefIntPerfBts!AQ46</f>
        <v>-</v>
      </c>
    </row>
    <row r="200" spans="2:11">
      <c r="B200" s="86" t="s">
        <v>29</v>
      </c>
      <c r="C200" s="90" t="s">
        <v>55</v>
      </c>
      <c r="D200" s="81">
        <f ca="1">RefIntPerfBts!H47</f>
        <v>15.5</v>
      </c>
      <c r="E200" s="81">
        <f ca="1">RefIntPerfBts!M47</f>
        <v>17</v>
      </c>
      <c r="F200" s="81">
        <f ca="1">RefIntPerfBts!R47</f>
        <v>-1</v>
      </c>
      <c r="G200" s="81">
        <f ca="1">RefIntPerfBts!W47</f>
        <v>0.5</v>
      </c>
      <c r="H200" s="81">
        <f ca="1">RefIntPerfBts!AB47</f>
        <v>17</v>
      </c>
      <c r="I200" s="81">
        <f ca="1">RefIntPerfBts!AG47</f>
        <v>17.5</v>
      </c>
      <c r="J200" s="81">
        <f ca="1">RefIntPerfBts!AL47</f>
        <v>13.5</v>
      </c>
      <c r="K200" s="81">
        <f ca="1">RefIntPerfBts!AQ47</f>
        <v>14.5</v>
      </c>
    </row>
    <row r="201" spans="2:11">
      <c r="B201" s="86"/>
      <c r="C201" s="90" t="s">
        <v>48</v>
      </c>
      <c r="D201" s="81">
        <f ca="1">RefIntPerfBts!H48</f>
        <v>0.17680000000000001</v>
      </c>
      <c r="E201" s="81">
        <f ca="1">RefIntPerfBts!M48</f>
        <v>0.28100000000000003</v>
      </c>
      <c r="F201" s="81">
        <f ca="1">RefIntPerfBts!R48</f>
        <v>0.17680000000000001</v>
      </c>
      <c r="G201" s="81">
        <f ca="1">RefIntPerfBts!W48</f>
        <v>0.2203</v>
      </c>
      <c r="H201" s="81">
        <f ca="1">RefIntPerfBts!AB48</f>
        <v>0.17150000000000001</v>
      </c>
      <c r="I201" s="81">
        <f ca="1">RefIntPerfBts!AG48</f>
        <v>0.26150000000000001</v>
      </c>
      <c r="J201" s="81">
        <f ca="1">RefIntPerfBts!AL48</f>
        <v>0.17680000000000001</v>
      </c>
      <c r="K201" s="81">
        <f ca="1">RefIntPerfBts!AQ48</f>
        <v>0.21859999999999999</v>
      </c>
    </row>
    <row r="202" spans="2:11">
      <c r="B202" s="86"/>
      <c r="C202" s="90" t="s">
        <v>49</v>
      </c>
      <c r="D202" s="81">
        <f ca="1">RefIntPerfBts!H49</f>
        <v>1.1413</v>
      </c>
      <c r="E202" s="81">
        <f ca="1">RefIntPerfBts!M49</f>
        <v>2</v>
      </c>
      <c r="F202" s="81">
        <f ca="1">RefIntPerfBts!R49</f>
        <v>1.1413</v>
      </c>
      <c r="G202" s="81">
        <f ca="1">RefIntPerfBts!W49</f>
        <v>1.623</v>
      </c>
      <c r="H202" s="81">
        <f ca="1">RefIntPerfBts!AB49</f>
        <v>1.0661</v>
      </c>
      <c r="I202" s="81">
        <f ca="1">RefIntPerfBts!AG49</f>
        <v>2.0139</v>
      </c>
      <c r="J202" s="81">
        <f ca="1">RefIntPerfBts!AL49</f>
        <v>1.1413</v>
      </c>
      <c r="K202" s="81">
        <f ca="1">RefIntPerfBts!AQ49</f>
        <v>1.7730999999999999</v>
      </c>
    </row>
    <row r="203" spans="2:11">
      <c r="B203" s="86" t="s">
        <v>30</v>
      </c>
      <c r="C203" s="90" t="s">
        <v>55</v>
      </c>
      <c r="D203" s="81">
        <f ca="1">RefIntPerfBts!H50</f>
        <v>11.5</v>
      </c>
      <c r="E203" s="81" t="str">
        <f ca="1">RefIntPerfBts!M50</f>
        <v>-</v>
      </c>
      <c r="F203" s="81">
        <f ca="1">RefIntPerfBts!R50</f>
        <v>-7.5</v>
      </c>
      <c r="G203" s="81" t="str">
        <f ca="1">RefIntPerfBts!W50</f>
        <v>-</v>
      </c>
      <c r="H203" s="81">
        <f ca="1">RefIntPerfBts!AB50</f>
        <v>10.5</v>
      </c>
      <c r="I203" s="81" t="str">
        <f ca="1">RefIntPerfBts!AG50</f>
        <v>-</v>
      </c>
      <c r="J203" s="81">
        <f ca="1">RefIntPerfBts!AL50</f>
        <v>9.5</v>
      </c>
      <c r="K203" s="81" t="str">
        <f ca="1">RefIntPerfBts!AQ50</f>
        <v>-</v>
      </c>
    </row>
    <row r="204" spans="2:11">
      <c r="B204" s="86"/>
      <c r="C204" s="90" t="s">
        <v>48</v>
      </c>
      <c r="D204" s="81">
        <f ca="1">RefIntPerfBts!H51</f>
        <v>0.25</v>
      </c>
      <c r="E204" s="81" t="str">
        <f ca="1">RefIntPerfBts!M51</f>
        <v>-</v>
      </c>
      <c r="F204" s="81">
        <f ca="1">RefIntPerfBts!R51</f>
        <v>0.246</v>
      </c>
      <c r="G204" s="81" t="str">
        <f ca="1">RefIntPerfBts!W51</f>
        <v>-</v>
      </c>
      <c r="H204" s="81">
        <f ca="1">RefIntPerfBts!AB51</f>
        <v>0.23</v>
      </c>
      <c r="I204" s="81" t="str">
        <f ca="1">RefIntPerfBts!AG51</f>
        <v>-</v>
      </c>
      <c r="J204" s="81">
        <f ca="1">RefIntPerfBts!AL51</f>
        <v>0.25</v>
      </c>
      <c r="K204" s="81" t="str">
        <f ca="1">RefIntPerfBts!AQ51</f>
        <v>-</v>
      </c>
    </row>
    <row r="205" spans="2:11">
      <c r="B205" s="86"/>
      <c r="C205" s="90" t="s">
        <v>49</v>
      </c>
      <c r="D205" s="81">
        <f ca="1">RefIntPerfBts!H52</f>
        <v>6.39</v>
      </c>
      <c r="E205" s="81" t="str">
        <f ca="1">RefIntPerfBts!M52</f>
        <v>-</v>
      </c>
      <c r="F205" s="81">
        <f ca="1">RefIntPerfBts!R52</f>
        <v>4.8482000000000003</v>
      </c>
      <c r="G205" s="81" t="str">
        <f ca="1">RefIntPerfBts!W52</f>
        <v>-</v>
      </c>
      <c r="H205" s="81">
        <f ca="1">RefIntPerfBts!AB52</f>
        <v>5.6</v>
      </c>
      <c r="I205" s="81" t="str">
        <f ca="1">RefIntPerfBts!AG52</f>
        <v>-</v>
      </c>
      <c r="J205" s="81">
        <f ca="1">RefIntPerfBts!AL52</f>
        <v>6.01</v>
      </c>
      <c r="K205" s="81" t="str">
        <f ca="1">RefIntPerfBts!AQ52</f>
        <v>-</v>
      </c>
    </row>
    <row r="206" spans="2:11">
      <c r="B206" s="86" t="s">
        <v>31</v>
      </c>
      <c r="C206" s="90" t="s">
        <v>55</v>
      </c>
      <c r="D206" s="81">
        <f ca="1">RefIntPerfBts!H53</f>
        <v>13.5</v>
      </c>
      <c r="E206" s="81">
        <f ca="1">RefIntPerfBts!M53</f>
        <v>13.5</v>
      </c>
      <c r="F206" s="81">
        <f ca="1">RefIntPerfBts!R53</f>
        <v>-4</v>
      </c>
      <c r="G206" s="81">
        <f ca="1">RefIntPerfBts!W53</f>
        <v>-5</v>
      </c>
      <c r="H206" s="81">
        <f ca="1">RefIntPerfBts!AB53</f>
        <v>14</v>
      </c>
      <c r="I206" s="81">
        <f ca="1">RefIntPerfBts!AG53</f>
        <v>14</v>
      </c>
      <c r="J206" s="81">
        <f ca="1">RefIntPerfBts!AL53</f>
        <v>11</v>
      </c>
      <c r="K206" s="81">
        <f ca="1">RefIntPerfBts!AQ53</f>
        <v>10</v>
      </c>
    </row>
    <row r="207" spans="2:11">
      <c r="B207" s="86"/>
      <c r="C207" s="90" t="s">
        <v>48</v>
      </c>
      <c r="D207" s="81">
        <f ca="1">RefIntPerfBts!H54</f>
        <v>0.39</v>
      </c>
      <c r="E207" s="81">
        <f ca="1">RefIntPerfBts!M54</f>
        <v>0.37719999999999998</v>
      </c>
      <c r="F207" s="81">
        <f ca="1">RefIntPerfBts!R54</f>
        <v>0.31130000000000002</v>
      </c>
      <c r="G207" s="81">
        <f ca="1">RefIntPerfBts!W54</f>
        <v>0.33639999999999998</v>
      </c>
      <c r="H207" s="81">
        <f ca="1">RefIntPerfBts!AB54</f>
        <v>0.32179999999999997</v>
      </c>
      <c r="I207" s="81">
        <f ca="1">RefIntPerfBts!AG54</f>
        <v>0.42420000000000002</v>
      </c>
      <c r="J207" s="81">
        <f ca="1">RefIntPerfBts!AL54</f>
        <v>0.42</v>
      </c>
      <c r="K207" s="81">
        <f ca="1">RefIntPerfBts!AQ54</f>
        <v>0.3861</v>
      </c>
    </row>
    <row r="208" spans="2:11">
      <c r="B208" s="86" t="s">
        <v>32</v>
      </c>
      <c r="C208" s="90" t="s">
        <v>55</v>
      </c>
      <c r="D208" s="81">
        <f ca="1">RefIntPerfBts!H55</f>
        <v>8.5</v>
      </c>
      <c r="E208" s="81" t="str">
        <f ca="1">RefIntPerfBts!M55</f>
        <v>-</v>
      </c>
      <c r="F208" s="81">
        <f ca="1">RefIntPerfBts!R55</f>
        <v>-11</v>
      </c>
      <c r="G208" s="81" t="str">
        <f ca="1">RefIntPerfBts!W55</f>
        <v>-</v>
      </c>
      <c r="H208" s="81">
        <f ca="1">RefIntPerfBts!AB55</f>
        <v>8.5</v>
      </c>
      <c r="I208" s="81" t="str">
        <f ca="1">RefIntPerfBts!AG55</f>
        <v>-</v>
      </c>
      <c r="J208" s="81">
        <f ca="1">RefIntPerfBts!AL55</f>
        <v>5</v>
      </c>
      <c r="K208" s="81" t="str">
        <f ca="1">RefIntPerfBts!AQ55</f>
        <v>-</v>
      </c>
    </row>
    <row r="209" spans="2:11">
      <c r="B209" s="86"/>
      <c r="C209" s="90" t="s">
        <v>48</v>
      </c>
      <c r="D209" s="81">
        <f ca="1">RefIntPerfBts!H56</f>
        <v>0.16</v>
      </c>
      <c r="E209" s="81" t="str">
        <f ca="1">RefIntPerfBts!M56</f>
        <v>-</v>
      </c>
      <c r="F209" s="81">
        <f ca="1">RefIntPerfBts!R56</f>
        <v>0.1993</v>
      </c>
      <c r="G209" s="81" t="str">
        <f ca="1">RefIntPerfBts!W56</f>
        <v>-</v>
      </c>
      <c r="H209" s="81">
        <f ca="1">RefIntPerfBts!AB56</f>
        <v>0.26350000000000001</v>
      </c>
      <c r="I209" s="81" t="str">
        <f ca="1">RefIntPerfBts!AG56</f>
        <v>-</v>
      </c>
      <c r="J209" s="81">
        <f ca="1">RefIntPerfBts!AL56</f>
        <v>0.15</v>
      </c>
      <c r="K209" s="81" t="str">
        <f ca="1">RefIntPerfBts!AQ56</f>
        <v>-</v>
      </c>
    </row>
    <row r="210" spans="2:11">
      <c r="B210" s="86" t="s">
        <v>33</v>
      </c>
      <c r="C210" s="90" t="s">
        <v>34</v>
      </c>
      <c r="D210" s="81">
        <f ca="1">RefIntPerfBts!H57</f>
        <v>10</v>
      </c>
      <c r="E210" s="81" t="str">
        <f ca="1">RefIntPerfBts!M57</f>
        <v>-</v>
      </c>
      <c r="F210" s="81">
        <f ca="1">RefIntPerfBts!R57</f>
        <v>-8.5</v>
      </c>
      <c r="G210" s="81" t="str">
        <f ca="1">RefIntPerfBts!W57</f>
        <v>-</v>
      </c>
      <c r="H210" s="81">
        <f ca="1">RefIntPerfBts!AB57</f>
        <v>10.5</v>
      </c>
      <c r="I210" s="81" t="str">
        <f ca="1">RefIntPerfBts!AG57</f>
        <v>-</v>
      </c>
      <c r="J210" s="81">
        <f ca="1">RefIntPerfBts!AL57</f>
        <v>7</v>
      </c>
      <c r="K210" s="81" t="str">
        <f ca="1">RefIntPerfBts!AQ57</f>
        <v>-</v>
      </c>
    </row>
    <row r="211" spans="2:11">
      <c r="B211" s="86" t="s">
        <v>35</v>
      </c>
      <c r="C211" s="90" t="s">
        <v>34</v>
      </c>
      <c r="D211" s="81">
        <f ca="1">RefIntPerfBts!H58</f>
        <v>10.5</v>
      </c>
      <c r="E211" s="81" t="str">
        <f ca="1">RefIntPerfBts!M58</f>
        <v>-</v>
      </c>
      <c r="F211" s="81">
        <f ca="1">RefIntPerfBts!R58</f>
        <v>-8</v>
      </c>
      <c r="G211" s="81" t="str">
        <f ca="1">RefIntPerfBts!W58</f>
        <v>-</v>
      </c>
      <c r="H211" s="81">
        <f ca="1">RefIntPerfBts!AB58</f>
        <v>10.5</v>
      </c>
      <c r="I211" s="81" t="str">
        <f ca="1">RefIntPerfBts!AG58</f>
        <v>-</v>
      </c>
      <c r="J211" s="81">
        <f ca="1">RefIntPerfBts!AL58</f>
        <v>7</v>
      </c>
      <c r="K211" s="81" t="str">
        <f ca="1">RefIntPerfBts!AQ58</f>
        <v>-</v>
      </c>
    </row>
    <row r="212" spans="2:11">
      <c r="B212" s="86" t="s">
        <v>36</v>
      </c>
      <c r="C212" s="90" t="s">
        <v>34</v>
      </c>
      <c r="D212" s="81">
        <f ca="1">RefIntPerfBts!H59</f>
        <v>12</v>
      </c>
      <c r="E212" s="81" t="str">
        <f ca="1">RefIntPerfBts!M59</f>
        <v>-</v>
      </c>
      <c r="F212" s="81">
        <f ca="1">RefIntPerfBts!R59</f>
        <v>-7</v>
      </c>
      <c r="G212" s="81" t="str">
        <f ca="1">RefIntPerfBts!W59</f>
        <v>-</v>
      </c>
      <c r="H212" s="81">
        <f ca="1">RefIntPerfBts!AB59</f>
        <v>11.5</v>
      </c>
      <c r="I212" s="81" t="str">
        <f ca="1">RefIntPerfBts!AG59</f>
        <v>-</v>
      </c>
      <c r="J212" s="81">
        <f ca="1">RefIntPerfBts!AL59</f>
        <v>9.5</v>
      </c>
      <c r="K212" s="81" t="str">
        <f ca="1">RefIntPerfBts!AQ59</f>
        <v>-</v>
      </c>
    </row>
    <row r="213" spans="2:11" ht="13.5" thickBot="1">
      <c r="B213" s="87" t="s">
        <v>38</v>
      </c>
      <c r="C213" s="91" t="s">
        <v>34</v>
      </c>
      <c r="D213" s="88">
        <f ca="1">RefIntPerfBts!H60</f>
        <v>6</v>
      </c>
      <c r="E213" s="88" t="str">
        <f ca="1">RefIntPerfBts!M60</f>
        <v>-</v>
      </c>
      <c r="F213" s="88">
        <f ca="1">RefIntPerfBts!R60</f>
        <v>-15</v>
      </c>
      <c r="G213" s="88" t="str">
        <f ca="1">RefIntPerfBts!W60</f>
        <v>-</v>
      </c>
      <c r="H213" s="88">
        <f ca="1">RefIntPerfBts!AB60</f>
        <v>5</v>
      </c>
      <c r="I213" s="88" t="str">
        <f ca="1">RefIntPerfBts!AG60</f>
        <v>-</v>
      </c>
      <c r="J213" s="88">
        <f ca="1">RefIntPerfBts!AL60</f>
        <v>3.5</v>
      </c>
      <c r="K213" s="88" t="str">
        <f ca="1">RefIntPerfBts!AQ60</f>
        <v>-</v>
      </c>
    </row>
  </sheetData>
  <mergeCells count="146">
    <mergeCell ref="B189:C189"/>
    <mergeCell ref="B156:K156"/>
    <mergeCell ref="J187:K187"/>
    <mergeCell ref="B188:C188"/>
    <mergeCell ref="D188:E188"/>
    <mergeCell ref="F188:G188"/>
    <mergeCell ref="H188:I188"/>
    <mergeCell ref="J188:K188"/>
    <mergeCell ref="H158:I158"/>
    <mergeCell ref="B157:C157"/>
    <mergeCell ref="F187:G187"/>
    <mergeCell ref="H187:I187"/>
    <mergeCell ref="J157:K157"/>
    <mergeCell ref="J158:K158"/>
    <mergeCell ref="B185:I185"/>
    <mergeCell ref="B186:K186"/>
    <mergeCell ref="B187:C187"/>
    <mergeCell ref="D187:E187"/>
    <mergeCell ref="D157:E157"/>
    <mergeCell ref="B159:C159"/>
    <mergeCell ref="K2:Q2"/>
    <mergeCell ref="S2:Y2"/>
    <mergeCell ref="K3:Q3"/>
    <mergeCell ref="K4:L5"/>
    <mergeCell ref="M4:Q4"/>
    <mergeCell ref="M5:Q5"/>
    <mergeCell ref="S4:T5"/>
    <mergeCell ref="U4:Y4"/>
    <mergeCell ref="U5:Y5"/>
    <mergeCell ref="B3:I3"/>
    <mergeCell ref="AC62:AJ62"/>
    <mergeCell ref="T62:AA62"/>
    <mergeCell ref="B33:G33"/>
    <mergeCell ref="K33:N33"/>
    <mergeCell ref="S3:Y3"/>
    <mergeCell ref="B4:C5"/>
    <mergeCell ref="D4:I4"/>
    <mergeCell ref="G5:I5"/>
    <mergeCell ref="D5:F5"/>
    <mergeCell ref="AH65:AJ65"/>
    <mergeCell ref="AE64:AJ64"/>
    <mergeCell ref="AC64:AD64"/>
    <mergeCell ref="M65:O65"/>
    <mergeCell ref="P65:R65"/>
    <mergeCell ref="V64:AA64"/>
    <mergeCell ref="T64:U64"/>
    <mergeCell ref="AE65:AG65"/>
    <mergeCell ref="M64:R64"/>
    <mergeCell ref="V65:X65"/>
    <mergeCell ref="AE63:AJ63"/>
    <mergeCell ref="S6:T6"/>
    <mergeCell ref="K34:N34"/>
    <mergeCell ref="F35:G35"/>
    <mergeCell ref="V63:AA63"/>
    <mergeCell ref="T63:U63"/>
    <mergeCell ref="B63:C63"/>
    <mergeCell ref="B36:C36"/>
    <mergeCell ref="B62:I62"/>
    <mergeCell ref="K35:L35"/>
    <mergeCell ref="B34:C35"/>
    <mergeCell ref="D34:G34"/>
    <mergeCell ref="D35:E35"/>
    <mergeCell ref="B6:C6"/>
    <mergeCell ref="K62:R62"/>
    <mergeCell ref="K6:L6"/>
    <mergeCell ref="AC66:AD66"/>
    <mergeCell ref="AC65:AD65"/>
    <mergeCell ref="D63:I63"/>
    <mergeCell ref="M63:R63"/>
    <mergeCell ref="K63:L63"/>
    <mergeCell ref="B66:C66"/>
    <mergeCell ref="AC63:AD63"/>
    <mergeCell ref="K93:Q93"/>
    <mergeCell ref="S93:Y93"/>
    <mergeCell ref="B65:C65"/>
    <mergeCell ref="D64:I64"/>
    <mergeCell ref="K64:L64"/>
    <mergeCell ref="K65:L65"/>
    <mergeCell ref="B64:C64"/>
    <mergeCell ref="D65:F65"/>
    <mergeCell ref="G65:I65"/>
    <mergeCell ref="T65:U65"/>
    <mergeCell ref="B158:C158"/>
    <mergeCell ref="D158:E158"/>
    <mergeCell ref="F158:G158"/>
    <mergeCell ref="AA128:AB128"/>
    <mergeCell ref="B155:I155"/>
    <mergeCell ref="K128:L128"/>
    <mergeCell ref="F157:G157"/>
    <mergeCell ref="H157:I157"/>
    <mergeCell ref="K127:L127"/>
    <mergeCell ref="S128:T128"/>
    <mergeCell ref="B128:C128"/>
    <mergeCell ref="D127:H127"/>
    <mergeCell ref="M126:Q126"/>
    <mergeCell ref="B126:C126"/>
    <mergeCell ref="D126:H126"/>
    <mergeCell ref="K125:Q125"/>
    <mergeCell ref="B97:C97"/>
    <mergeCell ref="AC127:AG127"/>
    <mergeCell ref="K126:L126"/>
    <mergeCell ref="S125:Y125"/>
    <mergeCell ref="AA125:AG125"/>
    <mergeCell ref="AA126:AB126"/>
    <mergeCell ref="S127:T127"/>
    <mergeCell ref="AA124:AG124"/>
    <mergeCell ref="S97:T97"/>
    <mergeCell ref="U95:Y95"/>
    <mergeCell ref="U96:Y96"/>
    <mergeCell ref="AA96:AB96"/>
    <mergeCell ref="AC96:AG96"/>
    <mergeCell ref="S96:T96"/>
    <mergeCell ref="U127:Y127"/>
    <mergeCell ref="U126:Y126"/>
    <mergeCell ref="AC126:AG126"/>
    <mergeCell ref="S126:T126"/>
    <mergeCell ref="K95:L95"/>
    <mergeCell ref="AA95:AB95"/>
    <mergeCell ref="S95:T95"/>
    <mergeCell ref="S94:Y94"/>
    <mergeCell ref="K94:Q94"/>
    <mergeCell ref="K96:L96"/>
    <mergeCell ref="AA94:AG94"/>
    <mergeCell ref="M95:Q95"/>
    <mergeCell ref="M96:Q96"/>
    <mergeCell ref="AC95:AG95"/>
    <mergeCell ref="B1:Y1"/>
    <mergeCell ref="AA127:AB127"/>
    <mergeCell ref="AA97:AB97"/>
    <mergeCell ref="K97:L97"/>
    <mergeCell ref="S124:Y124"/>
    <mergeCell ref="B125:H125"/>
    <mergeCell ref="K124:Q124"/>
    <mergeCell ref="M127:Q127"/>
    <mergeCell ref="B124:H124"/>
    <mergeCell ref="B127:C127"/>
    <mergeCell ref="Y65:AA65"/>
    <mergeCell ref="B93:H93"/>
    <mergeCell ref="K66:L66"/>
    <mergeCell ref="AA93:AG93"/>
    <mergeCell ref="T66:U66"/>
    <mergeCell ref="B96:C96"/>
    <mergeCell ref="D95:H95"/>
    <mergeCell ref="B94:H94"/>
    <mergeCell ref="B95:C95"/>
    <mergeCell ref="D96:H96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Cover Sheet</vt:lpstr>
      <vt:lpstr>RefSensPerfVamos1</vt:lpstr>
      <vt:lpstr>RefSensPerfVamos2</vt:lpstr>
      <vt:lpstr>RefSensPerfBts</vt:lpstr>
      <vt:lpstr>RefIntPerfVamos1</vt:lpstr>
      <vt:lpstr>RefIntPerfVamos2</vt:lpstr>
      <vt:lpstr>RefIntPerfBts</vt:lpstr>
      <vt:lpstr>TablesFor45.005(ReadOnly)</vt:lpstr>
      <vt:lpstr>'Cover Sheet'!OLE_LINK1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EDGE workgroup on EGPRS RX Performance</dc:creator>
  <cp:lastModifiedBy>esunmar</cp:lastModifiedBy>
  <cp:lastPrinted>2009-05-05T11:46:12Z</cp:lastPrinted>
  <dcterms:created xsi:type="dcterms:W3CDTF">1999-11-23T11:32:17Z</dcterms:created>
  <dcterms:modified xsi:type="dcterms:W3CDTF">2011-08-23T11:40:30Z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1305277282</vt:lpwstr>
  </property>
</Properties>
</file>